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421+557прРИМ'!$44:$44</definedName>
    <definedName name="_xlnm.Print_Area" localSheetId="0">'Смета по ФСНБ 421+557прРИМ'!$A$1:$L$377</definedName>
  </definedNames>
  <calcPr calcId="145621"/>
</workbook>
</file>

<file path=xl/calcChain.xml><?xml version="1.0" encoding="utf-8"?>
<calcChain xmlns="http://schemas.openxmlformats.org/spreadsheetml/2006/main">
  <c r="H375" i="6" l="1"/>
  <c r="H372" i="6"/>
  <c r="C375" i="6"/>
  <c r="C372" i="6"/>
  <c r="AW369" i="6"/>
  <c r="AT369" i="6"/>
  <c r="AO369" i="6"/>
  <c r="AE369" i="6"/>
  <c r="AD369" i="6"/>
  <c r="G368" i="6"/>
  <c r="E368" i="6"/>
  <c r="G367" i="6"/>
  <c r="E367" i="6"/>
  <c r="L363" i="6"/>
  <c r="AR369" i="6" s="1"/>
  <c r="L366" i="6" s="1"/>
  <c r="L364" i="6"/>
  <c r="J364" i="6"/>
  <c r="G364" i="6"/>
  <c r="F364" i="6"/>
  <c r="C362" i="6"/>
  <c r="E361" i="6"/>
  <c r="G361" i="6"/>
  <c r="D361" i="6"/>
  <c r="AW360" i="6"/>
  <c r="AT360" i="6"/>
  <c r="AO360" i="6"/>
  <c r="AE360" i="6"/>
  <c r="AD360" i="6"/>
  <c r="G359" i="6"/>
  <c r="E359" i="6"/>
  <c r="G358" i="6"/>
  <c r="E358" i="6"/>
  <c r="L355" i="6"/>
  <c r="L354" i="6" s="1"/>
  <c r="J355" i="6"/>
  <c r="G355" i="6"/>
  <c r="F355" i="6"/>
  <c r="C353" i="6"/>
  <c r="E352" i="6"/>
  <c r="G352" i="6"/>
  <c r="D352" i="6"/>
  <c r="AW351" i="6"/>
  <c r="AT351" i="6"/>
  <c r="AO351" i="6"/>
  <c r="AE351" i="6"/>
  <c r="AD351" i="6"/>
  <c r="G350" i="6"/>
  <c r="E350" i="6"/>
  <c r="G349" i="6"/>
  <c r="E349" i="6"/>
  <c r="L346" i="6"/>
  <c r="L345" i="6" s="1"/>
  <c r="J346" i="6"/>
  <c r="G346" i="6"/>
  <c r="F346" i="6"/>
  <c r="C344" i="6"/>
  <c r="E343" i="6"/>
  <c r="G343" i="6"/>
  <c r="D343" i="6"/>
  <c r="AW342" i="6"/>
  <c r="AT342" i="6"/>
  <c r="AO342" i="6"/>
  <c r="AE342" i="6"/>
  <c r="AD342" i="6"/>
  <c r="G341" i="6"/>
  <c r="E341" i="6"/>
  <c r="G340" i="6"/>
  <c r="E340" i="6"/>
  <c r="L337" i="6"/>
  <c r="L336" i="6" s="1"/>
  <c r="J337" i="6"/>
  <c r="G337" i="6"/>
  <c r="F337" i="6"/>
  <c r="C335" i="6"/>
  <c r="E334" i="6"/>
  <c r="G334" i="6"/>
  <c r="D334" i="6"/>
  <c r="AT333" i="6"/>
  <c r="AO333" i="6"/>
  <c r="AE333" i="6"/>
  <c r="AD333" i="6"/>
  <c r="G332" i="6"/>
  <c r="E332" i="6"/>
  <c r="G331" i="6"/>
  <c r="E331" i="6"/>
  <c r="L328" i="6"/>
  <c r="I328" i="6"/>
  <c r="H328" i="6"/>
  <c r="J328" i="6" s="1"/>
  <c r="G328" i="6"/>
  <c r="F328" i="6"/>
  <c r="L327" i="6"/>
  <c r="I327" i="6"/>
  <c r="H327" i="6"/>
  <c r="G327" i="6"/>
  <c r="F327" i="6"/>
  <c r="L326" i="6"/>
  <c r="I326" i="6"/>
  <c r="H326" i="6"/>
  <c r="J326" i="6" s="1"/>
  <c r="G326" i="6"/>
  <c r="F326" i="6"/>
  <c r="L325" i="6"/>
  <c r="I325" i="6"/>
  <c r="H325" i="6"/>
  <c r="J325" i="6" s="1"/>
  <c r="G325" i="6"/>
  <c r="F325" i="6"/>
  <c r="L323" i="6"/>
  <c r="L322" i="6" s="1"/>
  <c r="J323" i="6"/>
  <c r="G323" i="6"/>
  <c r="F323" i="6"/>
  <c r="C321" i="6"/>
  <c r="E320" i="6"/>
  <c r="G320" i="6"/>
  <c r="D320" i="6"/>
  <c r="AW319" i="6"/>
  <c r="AT319" i="6"/>
  <c r="AO319" i="6"/>
  <c r="AE319" i="6"/>
  <c r="AD319" i="6"/>
  <c r="G318" i="6"/>
  <c r="E318" i="6"/>
  <c r="G317" i="6"/>
  <c r="E317" i="6"/>
  <c r="L314" i="6"/>
  <c r="L313" i="6" s="1"/>
  <c r="J314" i="6"/>
  <c r="G314" i="6"/>
  <c r="F314" i="6"/>
  <c r="C312" i="6"/>
  <c r="E311" i="6"/>
  <c r="G311" i="6"/>
  <c r="D311" i="6"/>
  <c r="AT308" i="6"/>
  <c r="AO308" i="6"/>
  <c r="AE308" i="6"/>
  <c r="AD308" i="6"/>
  <c r="G307" i="6"/>
  <c r="E307" i="6"/>
  <c r="G306" i="6"/>
  <c r="E306" i="6"/>
  <c r="L303" i="6"/>
  <c r="L302" i="6" s="1"/>
  <c r="AW308" i="6" s="1"/>
  <c r="I303" i="6"/>
  <c r="H303" i="6"/>
  <c r="J303" i="6" s="1"/>
  <c r="G303" i="6"/>
  <c r="F303" i="6"/>
  <c r="L301" i="6"/>
  <c r="L300" i="6" s="1"/>
  <c r="J301" i="6"/>
  <c r="G301" i="6"/>
  <c r="F301" i="6"/>
  <c r="C299" i="6"/>
  <c r="E298" i="6"/>
  <c r="G298" i="6"/>
  <c r="D298" i="6"/>
  <c r="AE297" i="6"/>
  <c r="AD297" i="6"/>
  <c r="G296" i="6"/>
  <c r="E296" i="6"/>
  <c r="G295" i="6"/>
  <c r="E295" i="6"/>
  <c r="L292" i="6"/>
  <c r="I292" i="6"/>
  <c r="H292" i="6"/>
  <c r="J292" i="6" s="1"/>
  <c r="G292" i="6"/>
  <c r="F292" i="6"/>
  <c r="L291" i="6"/>
  <c r="J291" i="6"/>
  <c r="I291" i="6"/>
  <c r="H291" i="6"/>
  <c r="G291" i="6"/>
  <c r="F291" i="6"/>
  <c r="L290" i="6"/>
  <c r="I290" i="6"/>
  <c r="H290" i="6"/>
  <c r="G290" i="6"/>
  <c r="F290" i="6"/>
  <c r="L288" i="6"/>
  <c r="L286" i="6" s="1"/>
  <c r="AT297" i="6" s="1"/>
  <c r="J288" i="6"/>
  <c r="G288" i="6"/>
  <c r="F288" i="6"/>
  <c r="E288" i="6"/>
  <c r="L287" i="6"/>
  <c r="J287" i="6"/>
  <c r="G287" i="6"/>
  <c r="F287" i="6"/>
  <c r="L283" i="6"/>
  <c r="AR297" i="6" s="1"/>
  <c r="L284" i="6"/>
  <c r="J284" i="6"/>
  <c r="G284" i="6"/>
  <c r="F284" i="6"/>
  <c r="C282" i="6"/>
  <c r="E281" i="6"/>
  <c r="G281" i="6"/>
  <c r="D281" i="6"/>
  <c r="AW280" i="6"/>
  <c r="AT280" i="6"/>
  <c r="AO280" i="6"/>
  <c r="AE280" i="6"/>
  <c r="AD280" i="6"/>
  <c r="G279" i="6"/>
  <c r="E279" i="6"/>
  <c r="G278" i="6"/>
  <c r="E278" i="6"/>
  <c r="L274" i="6"/>
  <c r="L276" i="6" s="1"/>
  <c r="L275" i="6"/>
  <c r="J275" i="6"/>
  <c r="G275" i="6"/>
  <c r="F275" i="6"/>
  <c r="C273" i="6"/>
  <c r="E272" i="6"/>
  <c r="G272" i="6"/>
  <c r="D272" i="6"/>
  <c r="AE269" i="6"/>
  <c r="AD269" i="6"/>
  <c r="G268" i="6"/>
  <c r="E268" i="6"/>
  <c r="G267" i="6"/>
  <c r="E267" i="6"/>
  <c r="L264" i="6"/>
  <c r="L263" i="6" s="1"/>
  <c r="AW269" i="6" s="1"/>
  <c r="I264" i="6"/>
  <c r="H264" i="6"/>
  <c r="G264" i="6"/>
  <c r="F264" i="6"/>
  <c r="L262" i="6"/>
  <c r="L260" i="6" s="1"/>
  <c r="J262" i="6"/>
  <c r="G262" i="6"/>
  <c r="F262" i="6"/>
  <c r="E262" i="6"/>
  <c r="L261" i="6"/>
  <c r="J261" i="6"/>
  <c r="G261" i="6"/>
  <c r="F261" i="6"/>
  <c r="L258" i="6"/>
  <c r="L257" i="6" s="1"/>
  <c r="J258" i="6"/>
  <c r="G258" i="6"/>
  <c r="F258" i="6"/>
  <c r="C256" i="6"/>
  <c r="E255" i="6"/>
  <c r="G255" i="6"/>
  <c r="D255" i="6"/>
  <c r="AE254" i="6"/>
  <c r="AD254" i="6"/>
  <c r="G253" i="6"/>
  <c r="E253" i="6"/>
  <c r="G252" i="6"/>
  <c r="E252" i="6"/>
  <c r="L249" i="6"/>
  <c r="L248" i="6" s="1"/>
  <c r="AW254" i="6" s="1"/>
  <c r="I249" i="6"/>
  <c r="H249" i="6"/>
  <c r="J249" i="6" s="1"/>
  <c r="G249" i="6"/>
  <c r="F249" i="6"/>
  <c r="L247" i="6"/>
  <c r="L245" i="6" s="1"/>
  <c r="J247" i="6"/>
  <c r="G247" i="6"/>
  <c r="F247" i="6"/>
  <c r="E247" i="6"/>
  <c r="L246" i="6"/>
  <c r="J246" i="6"/>
  <c r="G246" i="6"/>
  <c r="F246" i="6"/>
  <c r="L243" i="6"/>
  <c r="L242" i="6" s="1"/>
  <c r="J243" i="6"/>
  <c r="G243" i="6"/>
  <c r="F243" i="6"/>
  <c r="C241" i="6"/>
  <c r="E240" i="6"/>
  <c r="G240" i="6"/>
  <c r="D240" i="6"/>
  <c r="AE239" i="6"/>
  <c r="AD239" i="6"/>
  <c r="G238" i="6"/>
  <c r="E238" i="6"/>
  <c r="G237" i="6"/>
  <c r="E237" i="6"/>
  <c r="L234" i="6"/>
  <c r="L233" i="6" s="1"/>
  <c r="AW239" i="6" s="1"/>
  <c r="I234" i="6"/>
  <c r="H234" i="6"/>
  <c r="J234" i="6" s="1"/>
  <c r="G234" i="6"/>
  <c r="F234" i="6"/>
  <c r="L232" i="6"/>
  <c r="L230" i="6" s="1"/>
  <c r="J232" i="6"/>
  <c r="G232" i="6"/>
  <c r="F232" i="6"/>
  <c r="E232" i="6"/>
  <c r="L231" i="6"/>
  <c r="J231" i="6"/>
  <c r="G231" i="6"/>
  <c r="F231" i="6"/>
  <c r="L228" i="6"/>
  <c r="L227" i="6" s="1"/>
  <c r="AR239" i="6" s="1"/>
  <c r="J228" i="6"/>
  <c r="G228" i="6"/>
  <c r="F228" i="6"/>
  <c r="C226" i="6"/>
  <c r="E225" i="6"/>
  <c r="G225" i="6"/>
  <c r="D225" i="6"/>
  <c r="AE224" i="6"/>
  <c r="AD224" i="6"/>
  <c r="G223" i="6"/>
  <c r="E223" i="6"/>
  <c r="G222" i="6"/>
  <c r="E222" i="6"/>
  <c r="L219" i="6"/>
  <c r="I219" i="6"/>
  <c r="H219" i="6"/>
  <c r="G219" i="6"/>
  <c r="F219" i="6"/>
  <c r="L218" i="6"/>
  <c r="L215" i="6" s="1"/>
  <c r="AW224" i="6" s="1"/>
  <c r="I218" i="6"/>
  <c r="H218" i="6"/>
  <c r="G218" i="6"/>
  <c r="F218" i="6"/>
  <c r="L217" i="6"/>
  <c r="I217" i="6"/>
  <c r="H217" i="6"/>
  <c r="J217" i="6" s="1"/>
  <c r="G217" i="6"/>
  <c r="F217" i="6"/>
  <c r="L216" i="6"/>
  <c r="I216" i="6"/>
  <c r="H216" i="6"/>
  <c r="G216" i="6"/>
  <c r="F216" i="6"/>
  <c r="L213" i="6"/>
  <c r="AT224" i="6" s="1"/>
  <c r="L214" i="6"/>
  <c r="L212" i="6" s="1"/>
  <c r="AO224" i="6" s="1"/>
  <c r="I214" i="6"/>
  <c r="J214" i="6" s="1"/>
  <c r="H214" i="6"/>
  <c r="G214" i="6"/>
  <c r="F214" i="6"/>
  <c r="L211" i="6"/>
  <c r="L210" i="6" s="1"/>
  <c r="J211" i="6"/>
  <c r="G211" i="6"/>
  <c r="F211" i="6"/>
  <c r="C209" i="6"/>
  <c r="E208" i="6"/>
  <c r="G208" i="6"/>
  <c r="D208" i="6"/>
  <c r="AE207" i="6"/>
  <c r="AD207" i="6"/>
  <c r="G206" i="6"/>
  <c r="E206" i="6"/>
  <c r="G205" i="6"/>
  <c r="E205" i="6"/>
  <c r="L202" i="6"/>
  <c r="I202" i="6"/>
  <c r="J202" i="6" s="1"/>
  <c r="H202" i="6"/>
  <c r="G202" i="6"/>
  <c r="F202" i="6"/>
  <c r="L201" i="6"/>
  <c r="I201" i="6"/>
  <c r="H201" i="6"/>
  <c r="G201" i="6"/>
  <c r="F201" i="6"/>
  <c r="L200" i="6"/>
  <c r="I200" i="6"/>
  <c r="H200" i="6"/>
  <c r="J200" i="6" s="1"/>
  <c r="G200" i="6"/>
  <c r="F200" i="6"/>
  <c r="L199" i="6"/>
  <c r="J199" i="6"/>
  <c r="I199" i="6"/>
  <c r="H199" i="6"/>
  <c r="G199" i="6"/>
  <c r="F199" i="6"/>
  <c r="L196" i="6"/>
  <c r="AT207" i="6" s="1"/>
  <c r="L197" i="6"/>
  <c r="I197" i="6"/>
  <c r="J197" i="6" s="1"/>
  <c r="H197" i="6"/>
  <c r="G197" i="6"/>
  <c r="F197" i="6"/>
  <c r="L194" i="6"/>
  <c r="L193" i="6" s="1"/>
  <c r="AR207" i="6" s="1"/>
  <c r="J194" i="6"/>
  <c r="G194" i="6"/>
  <c r="F194" i="6"/>
  <c r="C192" i="6"/>
  <c r="E191" i="6"/>
  <c r="G191" i="6"/>
  <c r="D191" i="6"/>
  <c r="AT190" i="6"/>
  <c r="AE190" i="6"/>
  <c r="AD190" i="6"/>
  <c r="G189" i="6"/>
  <c r="E189" i="6"/>
  <c r="G188" i="6"/>
  <c r="E188" i="6"/>
  <c r="L185" i="6"/>
  <c r="I185" i="6"/>
  <c r="H185" i="6"/>
  <c r="G185" i="6"/>
  <c r="F185" i="6"/>
  <c r="L184" i="6"/>
  <c r="I184" i="6"/>
  <c r="H184" i="6"/>
  <c r="J184" i="6" s="1"/>
  <c r="G184" i="6"/>
  <c r="F184" i="6"/>
  <c r="L183" i="6"/>
  <c r="I183" i="6"/>
  <c r="H183" i="6"/>
  <c r="G183" i="6"/>
  <c r="F183" i="6"/>
  <c r="L182" i="6"/>
  <c r="L181" i="6" s="1"/>
  <c r="AW190" i="6" s="1"/>
  <c r="I182" i="6"/>
  <c r="H182" i="6"/>
  <c r="G182" i="6"/>
  <c r="F182" i="6"/>
  <c r="L179" i="6"/>
  <c r="L180" i="6"/>
  <c r="J180" i="6"/>
  <c r="I180" i="6"/>
  <c r="H180" i="6"/>
  <c r="G180" i="6"/>
  <c r="F180" i="6"/>
  <c r="L177" i="6"/>
  <c r="L176" i="6" s="1"/>
  <c r="J177" i="6"/>
  <c r="G177" i="6"/>
  <c r="F177" i="6"/>
  <c r="C175" i="6"/>
  <c r="E174" i="6"/>
  <c r="G174" i="6"/>
  <c r="D174" i="6"/>
  <c r="AT173" i="6"/>
  <c r="AO173" i="6"/>
  <c r="AE173" i="6"/>
  <c r="AD173" i="6"/>
  <c r="G172" i="6"/>
  <c r="E172" i="6"/>
  <c r="G171" i="6"/>
  <c r="E171" i="6"/>
  <c r="L168" i="6"/>
  <c r="L167" i="6" s="1"/>
  <c r="AW173" i="6" s="1"/>
  <c r="I168" i="6"/>
  <c r="H168" i="6"/>
  <c r="J168" i="6" s="1"/>
  <c r="G168" i="6"/>
  <c r="F168" i="6"/>
  <c r="L166" i="6"/>
  <c r="L165" i="6" s="1"/>
  <c r="J166" i="6"/>
  <c r="G166" i="6"/>
  <c r="F166" i="6"/>
  <c r="E164" i="6"/>
  <c r="G164" i="6"/>
  <c r="D164" i="6"/>
  <c r="AT163" i="6"/>
  <c r="AO163" i="6"/>
  <c r="AE163" i="6"/>
  <c r="AD163" i="6"/>
  <c r="G162" i="6"/>
  <c r="E162" i="6"/>
  <c r="G161" i="6"/>
  <c r="E161" i="6"/>
  <c r="L158" i="6"/>
  <c r="L157" i="6" s="1"/>
  <c r="AW163" i="6" s="1"/>
  <c r="J158" i="6"/>
  <c r="I158" i="6"/>
  <c r="H158" i="6"/>
  <c r="G158" i="6"/>
  <c r="F158" i="6"/>
  <c r="L156" i="6"/>
  <c r="L155" i="6" s="1"/>
  <c r="J156" i="6"/>
  <c r="G156" i="6"/>
  <c r="F156" i="6"/>
  <c r="E154" i="6"/>
  <c r="G154" i="6"/>
  <c r="D154" i="6"/>
  <c r="AT153" i="6"/>
  <c r="AO153" i="6"/>
  <c r="AE153" i="6"/>
  <c r="AD153" i="6"/>
  <c r="G152" i="6"/>
  <c r="E152" i="6"/>
  <c r="G151" i="6"/>
  <c r="E151" i="6"/>
  <c r="L148" i="6"/>
  <c r="L147" i="6" s="1"/>
  <c r="AW153" i="6" s="1"/>
  <c r="I148" i="6"/>
  <c r="J148" i="6" s="1"/>
  <c r="H148" i="6"/>
  <c r="G148" i="6"/>
  <c r="F148" i="6"/>
  <c r="L146" i="6"/>
  <c r="L145" i="6" s="1"/>
  <c r="L149" i="6" s="1"/>
  <c r="J146" i="6"/>
  <c r="G146" i="6"/>
  <c r="F146" i="6"/>
  <c r="E144" i="6"/>
  <c r="G144" i="6"/>
  <c r="D144" i="6"/>
  <c r="AT143" i="6"/>
  <c r="AO143" i="6"/>
  <c r="AE143" i="6"/>
  <c r="AD143" i="6"/>
  <c r="G142" i="6"/>
  <c r="E142" i="6"/>
  <c r="G141" i="6"/>
  <c r="E141" i="6"/>
  <c r="L137" i="6"/>
  <c r="AW143" i="6" s="1"/>
  <c r="L138" i="6"/>
  <c r="I138" i="6"/>
  <c r="H138" i="6"/>
  <c r="J138" i="6" s="1"/>
  <c r="G138" i="6"/>
  <c r="F138" i="6"/>
  <c r="L136" i="6"/>
  <c r="L135" i="6" s="1"/>
  <c r="J136" i="6"/>
  <c r="G136" i="6"/>
  <c r="F136" i="6"/>
  <c r="E134" i="6"/>
  <c r="G134" i="6"/>
  <c r="D134" i="6"/>
  <c r="AT133" i="6"/>
  <c r="AO133" i="6"/>
  <c r="AE133" i="6"/>
  <c r="AD133" i="6"/>
  <c r="G132" i="6"/>
  <c r="E132" i="6"/>
  <c r="G131" i="6"/>
  <c r="E131" i="6"/>
  <c r="L128" i="6"/>
  <c r="L127" i="6" s="1"/>
  <c r="AW133" i="6" s="1"/>
  <c r="I128" i="6"/>
  <c r="H128" i="6"/>
  <c r="G128" i="6"/>
  <c r="F128" i="6"/>
  <c r="L126" i="6"/>
  <c r="L125" i="6" s="1"/>
  <c r="J126" i="6"/>
  <c r="G126" i="6"/>
  <c r="F126" i="6"/>
  <c r="E124" i="6"/>
  <c r="G124" i="6"/>
  <c r="D124" i="6"/>
  <c r="AT123" i="6"/>
  <c r="AO123" i="6"/>
  <c r="AE123" i="6"/>
  <c r="AD123" i="6"/>
  <c r="G122" i="6"/>
  <c r="E122" i="6"/>
  <c r="G121" i="6"/>
  <c r="E121" i="6"/>
  <c r="L118" i="6"/>
  <c r="L117" i="6" s="1"/>
  <c r="AW123" i="6" s="1"/>
  <c r="J118" i="6"/>
  <c r="I118" i="6"/>
  <c r="H118" i="6"/>
  <c r="G118" i="6"/>
  <c r="F118" i="6"/>
  <c r="L116" i="6"/>
  <c r="L115" i="6" s="1"/>
  <c r="J116" i="6"/>
  <c r="G116" i="6"/>
  <c r="F116" i="6"/>
  <c r="E114" i="6"/>
  <c r="G114" i="6"/>
  <c r="D114" i="6"/>
  <c r="AT113" i="6"/>
  <c r="AO113" i="6"/>
  <c r="AE113" i="6"/>
  <c r="AD113" i="6"/>
  <c r="G112" i="6"/>
  <c r="E112" i="6"/>
  <c r="G111" i="6"/>
  <c r="E111" i="6"/>
  <c r="L108" i="6"/>
  <c r="I108" i="6"/>
  <c r="H108" i="6"/>
  <c r="J108" i="6" s="1"/>
  <c r="G108" i="6"/>
  <c r="F108" i="6"/>
  <c r="L107" i="6"/>
  <c r="L106" i="6" s="1"/>
  <c r="AW113" i="6" s="1"/>
  <c r="I107" i="6"/>
  <c r="H107" i="6"/>
  <c r="J107" i="6" s="1"/>
  <c r="G107" i="6"/>
  <c r="F107" i="6"/>
  <c r="L105" i="6"/>
  <c r="L104" i="6" s="1"/>
  <c r="J105" i="6"/>
  <c r="G105" i="6"/>
  <c r="F105" i="6"/>
  <c r="E103" i="6"/>
  <c r="G103" i="6"/>
  <c r="D103" i="6"/>
  <c r="AT102" i="6"/>
  <c r="AO102" i="6"/>
  <c r="AE102" i="6"/>
  <c r="AD102" i="6"/>
  <c r="G101" i="6"/>
  <c r="E101" i="6"/>
  <c r="G100" i="6"/>
  <c r="E100" i="6"/>
  <c r="L97" i="6"/>
  <c r="J97" i="6"/>
  <c r="I97" i="6"/>
  <c r="H97" i="6"/>
  <c r="G97" i="6"/>
  <c r="F97" i="6"/>
  <c r="L96" i="6"/>
  <c r="L95" i="6" s="1"/>
  <c r="AW102" i="6" s="1"/>
  <c r="I96" i="6"/>
  <c r="H96" i="6"/>
  <c r="J96" i="6" s="1"/>
  <c r="G96" i="6"/>
  <c r="F96" i="6"/>
  <c r="L94" i="6"/>
  <c r="L93" i="6" s="1"/>
  <c r="J94" i="6"/>
  <c r="G94" i="6"/>
  <c r="F94" i="6"/>
  <c r="E92" i="6"/>
  <c r="G92" i="6"/>
  <c r="D92" i="6"/>
  <c r="AT91" i="6"/>
  <c r="AO91" i="6"/>
  <c r="AE91" i="6"/>
  <c r="AD91" i="6"/>
  <c r="G90" i="6"/>
  <c r="E90" i="6"/>
  <c r="G89" i="6"/>
  <c r="E89" i="6"/>
  <c r="L86" i="6"/>
  <c r="I86" i="6"/>
  <c r="H86" i="6"/>
  <c r="J86" i="6" s="1"/>
  <c r="G86" i="6"/>
  <c r="F86" i="6"/>
  <c r="L85" i="6"/>
  <c r="I85" i="6"/>
  <c r="H85" i="6"/>
  <c r="J85" i="6" s="1"/>
  <c r="G85" i="6"/>
  <c r="F85" i="6"/>
  <c r="L83" i="6"/>
  <c r="L82" i="6" s="1"/>
  <c r="J83" i="6"/>
  <c r="G83" i="6"/>
  <c r="F83" i="6"/>
  <c r="E81" i="6"/>
  <c r="G81" i="6"/>
  <c r="D81" i="6"/>
  <c r="AT80" i="6"/>
  <c r="AO80" i="6"/>
  <c r="AE80" i="6"/>
  <c r="AD80" i="6"/>
  <c r="G79" i="6"/>
  <c r="E79" i="6"/>
  <c r="G78" i="6"/>
  <c r="E78" i="6"/>
  <c r="L75" i="6"/>
  <c r="I75" i="6"/>
  <c r="J75" i="6" s="1"/>
  <c r="H75" i="6"/>
  <c r="G75" i="6"/>
  <c r="F75" i="6"/>
  <c r="L74" i="6"/>
  <c r="L73" i="6" s="1"/>
  <c r="AW80" i="6" s="1"/>
  <c r="I74" i="6"/>
  <c r="H74" i="6"/>
  <c r="J74" i="6" s="1"/>
  <c r="G74" i="6"/>
  <c r="F74" i="6"/>
  <c r="L72" i="6"/>
  <c r="L71" i="6" s="1"/>
  <c r="J72" i="6"/>
  <c r="G72" i="6"/>
  <c r="F72" i="6"/>
  <c r="E70" i="6"/>
  <c r="G70" i="6"/>
  <c r="D70" i="6"/>
  <c r="AT69" i="6"/>
  <c r="AO69" i="6"/>
  <c r="AE69" i="6"/>
  <c r="AD69" i="6"/>
  <c r="G68" i="6"/>
  <c r="E68" i="6"/>
  <c r="G67" i="6"/>
  <c r="E67" i="6"/>
  <c r="L64" i="6"/>
  <c r="L62" i="6" s="1"/>
  <c r="AW69" i="6" s="1"/>
  <c r="I64" i="6"/>
  <c r="H64" i="6"/>
  <c r="J64" i="6" s="1"/>
  <c r="G64" i="6"/>
  <c r="F64" i="6"/>
  <c r="L63" i="6"/>
  <c r="I63" i="6"/>
  <c r="H63" i="6"/>
  <c r="G63" i="6"/>
  <c r="F63" i="6"/>
  <c r="L60" i="6"/>
  <c r="L61" i="6"/>
  <c r="J61" i="6"/>
  <c r="G61" i="6"/>
  <c r="F61" i="6"/>
  <c r="E59" i="6"/>
  <c r="G59" i="6"/>
  <c r="D59" i="6"/>
  <c r="AT58" i="6"/>
  <c r="AO58" i="6"/>
  <c r="AE58" i="6"/>
  <c r="AD58" i="6"/>
  <c r="G57" i="6"/>
  <c r="E57" i="6"/>
  <c r="G56" i="6"/>
  <c r="E56" i="6"/>
  <c r="L53" i="6"/>
  <c r="I53" i="6"/>
  <c r="H53" i="6"/>
  <c r="J53" i="6" s="1"/>
  <c r="G53" i="6"/>
  <c r="F53" i="6"/>
  <c r="L52" i="6"/>
  <c r="I52" i="6"/>
  <c r="H52" i="6"/>
  <c r="G52" i="6"/>
  <c r="F52" i="6"/>
  <c r="L50" i="6"/>
  <c r="L49" i="6" s="1"/>
  <c r="J50" i="6"/>
  <c r="G50" i="6"/>
  <c r="F50" i="6"/>
  <c r="E48" i="6"/>
  <c r="G48" i="6"/>
  <c r="D48" i="6"/>
  <c r="C45" i="6"/>
  <c r="A27" i="6"/>
  <c r="F16" i="6"/>
  <c r="F14" i="6"/>
  <c r="CO6" i="6"/>
  <c r="F6" i="6"/>
  <c r="CO4" i="6"/>
  <c r="F4" i="6"/>
  <c r="A1" i="6"/>
  <c r="AT254" i="6" l="1"/>
  <c r="L244" i="6"/>
  <c r="AO254" i="6" s="1"/>
  <c r="AR123" i="6"/>
  <c r="L120" i="6" s="1"/>
  <c r="L119" i="6"/>
  <c r="AR351" i="6"/>
  <c r="L348" i="6" s="1"/>
  <c r="L347" i="6"/>
  <c r="L356" i="6"/>
  <c r="J183" i="6"/>
  <c r="AR280" i="6"/>
  <c r="L277" i="6" s="1"/>
  <c r="J219" i="6"/>
  <c r="J264" i="6"/>
  <c r="L324" i="6"/>
  <c r="AW333" i="6" s="1"/>
  <c r="J201" i="6"/>
  <c r="J63" i="6"/>
  <c r="L195" i="6"/>
  <c r="AO207" i="6" s="1"/>
  <c r="J216" i="6"/>
  <c r="J128" i="6"/>
  <c r="L178" i="6"/>
  <c r="AO190" i="6" s="1"/>
  <c r="J290" i="6"/>
  <c r="L204" i="6"/>
  <c r="L289" i="6"/>
  <c r="AW297" i="6" s="1"/>
  <c r="J327" i="6"/>
  <c r="J52" i="6"/>
  <c r="J185" i="6"/>
  <c r="L51" i="6"/>
  <c r="AW58" i="6" s="1"/>
  <c r="L198" i="6"/>
  <c r="AW207" i="6" s="1"/>
  <c r="L84" i="6"/>
  <c r="AW91" i="6" s="1"/>
  <c r="J182" i="6"/>
  <c r="J218" i="6"/>
  <c r="L250" i="6"/>
  <c r="AR254" i="6"/>
  <c r="L251" i="6" s="1"/>
  <c r="AR269" i="6"/>
  <c r="L159" i="6"/>
  <c r="AR163" i="6"/>
  <c r="L160" i="6" s="1"/>
  <c r="L294" i="6"/>
  <c r="L315" i="6"/>
  <c r="AR319" i="6"/>
  <c r="L316" i="6" s="1"/>
  <c r="AR308" i="6"/>
  <c r="L305" i="6" s="1"/>
  <c r="L304" i="6"/>
  <c r="AR113" i="6"/>
  <c r="L110" i="6" s="1"/>
  <c r="L109" i="6"/>
  <c r="L139" i="6"/>
  <c r="AR143" i="6"/>
  <c r="L140" i="6" s="1"/>
  <c r="L329" i="6"/>
  <c r="AR333" i="6"/>
  <c r="L330" i="6" s="1"/>
  <c r="AR91" i="6"/>
  <c r="L88" i="6" s="1"/>
  <c r="L87" i="6"/>
  <c r="L259" i="6"/>
  <c r="AO269" i="6" s="1"/>
  <c r="AT269" i="6"/>
  <c r="AR58" i="6"/>
  <c r="L235" i="6"/>
  <c r="AR80" i="6"/>
  <c r="L77" i="6" s="1"/>
  <c r="L76" i="6"/>
  <c r="L169" i="6"/>
  <c r="AR173" i="6"/>
  <c r="L170" i="6" s="1"/>
  <c r="L236" i="6"/>
  <c r="AR224" i="6"/>
  <c r="L221" i="6" s="1"/>
  <c r="L220" i="6"/>
  <c r="AT239" i="6"/>
  <c r="L229" i="6"/>
  <c r="L65" i="6"/>
  <c r="L338" i="6"/>
  <c r="AR342" i="6"/>
  <c r="L339" i="6" s="1"/>
  <c r="AR190" i="6"/>
  <c r="L187" i="6" s="1"/>
  <c r="L186" i="6"/>
  <c r="L98" i="6"/>
  <c r="L129" i="6"/>
  <c r="AR133" i="6"/>
  <c r="L130" i="6" s="1"/>
  <c r="AR360" i="6"/>
  <c r="L357" i="6" s="1"/>
  <c r="AR102" i="6"/>
  <c r="L99" i="6" s="1"/>
  <c r="AR153" i="6"/>
  <c r="L150" i="6" s="1"/>
  <c r="AR69" i="6"/>
  <c r="L66" i="6" s="1"/>
  <c r="L365" i="6"/>
  <c r="L285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1" i="3"/>
  <c r="Y1" i="3"/>
  <c r="CV1" i="3" s="1"/>
  <c r="U30" i="1" s="1"/>
  <c r="G49" i="6" s="1"/>
  <c r="CU1" i="3"/>
  <c r="CY1" i="3"/>
  <c r="CZ1" i="3"/>
  <c r="DB1" i="3" s="1"/>
  <c r="DA1" i="3"/>
  <c r="DC1" i="3"/>
  <c r="A2" i="3"/>
  <c r="Y2" i="3"/>
  <c r="CX2" i="3" s="1"/>
  <c r="CY2" i="3"/>
  <c r="CZ2" i="3"/>
  <c r="DB2" i="3" s="1"/>
  <c r="DA2" i="3"/>
  <c r="DC2" i="3"/>
  <c r="A3" i="3"/>
  <c r="Y3" i="3"/>
  <c r="CX3" i="3" s="1"/>
  <c r="DF3" i="3" s="1"/>
  <c r="DJ3" i="3" s="1"/>
  <c r="CY3" i="3"/>
  <c r="CZ3" i="3"/>
  <c r="DA3" i="3"/>
  <c r="DB3" i="3"/>
  <c r="DC3" i="3"/>
  <c r="A4" i="3"/>
  <c r="Y4" i="3"/>
  <c r="CV4" i="3" s="1"/>
  <c r="CU4" i="3"/>
  <c r="CY4" i="3"/>
  <c r="CZ4" i="3"/>
  <c r="DB4" i="3" s="1"/>
  <c r="DA4" i="3"/>
  <c r="DC4" i="3"/>
  <c r="A5" i="3"/>
  <c r="Y5" i="3"/>
  <c r="CX5" i="3" s="1"/>
  <c r="CY5" i="3"/>
  <c r="CZ5" i="3"/>
  <c r="DB5" i="3" s="1"/>
  <c r="DA5" i="3"/>
  <c r="DC5" i="3"/>
  <c r="A6" i="3"/>
  <c r="Y6" i="3"/>
  <c r="CX6" i="3" s="1"/>
  <c r="CY6" i="3"/>
  <c r="CZ6" i="3"/>
  <c r="DA6" i="3"/>
  <c r="DB6" i="3"/>
  <c r="DC6" i="3"/>
  <c r="DH6" i="3"/>
  <c r="A7" i="3"/>
  <c r="Y7" i="3"/>
  <c r="CV7" i="3" s="1"/>
  <c r="U32" i="1" s="1"/>
  <c r="G71" i="6" s="1"/>
  <c r="CU7" i="3"/>
  <c r="CX7" i="3"/>
  <c r="DG7" i="3" s="1"/>
  <c r="Q32" i="1" s="1"/>
  <c r="CY7" i="3"/>
  <c r="CZ7" i="3"/>
  <c r="DA7" i="3"/>
  <c r="DB7" i="3"/>
  <c r="DC7" i="3"/>
  <c r="DF7" i="3"/>
  <c r="A8" i="3"/>
  <c r="Y8" i="3"/>
  <c r="CX8" i="3"/>
  <c r="CY8" i="3"/>
  <c r="CZ8" i="3"/>
  <c r="DB8" i="3" s="1"/>
  <c r="DA8" i="3"/>
  <c r="DC8" i="3"/>
  <c r="DF8" i="3"/>
  <c r="DG8" i="3"/>
  <c r="DH8" i="3"/>
  <c r="DI8" i="3"/>
  <c r="DJ8" i="3"/>
  <c r="A9" i="3"/>
  <c r="Y9" i="3"/>
  <c r="CX9" i="3"/>
  <c r="DG9" i="3" s="1"/>
  <c r="CY9" i="3"/>
  <c r="CZ9" i="3"/>
  <c r="DB9" i="3" s="1"/>
  <c r="DA9" i="3"/>
  <c r="DC9" i="3"/>
  <c r="DF9" i="3"/>
  <c r="DJ9" i="3" s="1"/>
  <c r="A10" i="3"/>
  <c r="Y10" i="3"/>
  <c r="CU10" i="3"/>
  <c r="CY10" i="3"/>
  <c r="CZ10" i="3"/>
  <c r="DA10" i="3"/>
  <c r="DB10" i="3"/>
  <c r="DC10" i="3"/>
  <c r="A11" i="3"/>
  <c r="Y11" i="3"/>
  <c r="CX11" i="3"/>
  <c r="DF11" i="3" s="1"/>
  <c r="DJ11" i="3" s="1"/>
  <c r="CY11" i="3"/>
  <c r="CZ11" i="3"/>
  <c r="DA11" i="3"/>
  <c r="DB11" i="3"/>
  <c r="DC11" i="3"/>
  <c r="A12" i="3"/>
  <c r="Y12" i="3"/>
  <c r="CX12" i="3"/>
  <c r="CY12" i="3"/>
  <c r="CZ12" i="3"/>
  <c r="DB12" i="3" s="1"/>
  <c r="DA12" i="3"/>
  <c r="DC12" i="3"/>
  <c r="DF12" i="3"/>
  <c r="DG12" i="3"/>
  <c r="DH12" i="3"/>
  <c r="DI12" i="3"/>
  <c r="DJ12" i="3"/>
  <c r="A13" i="3"/>
  <c r="Y13" i="3"/>
  <c r="CX13" i="3" s="1"/>
  <c r="CU13" i="3"/>
  <c r="CV13" i="3"/>
  <c r="CY13" i="3"/>
  <c r="CZ13" i="3"/>
  <c r="DA13" i="3"/>
  <c r="DB13" i="3"/>
  <c r="DC13" i="3"/>
  <c r="DH13" i="3"/>
  <c r="DI13" i="3"/>
  <c r="DJ13" i="3" s="1"/>
  <c r="A14" i="3"/>
  <c r="Y14" i="3"/>
  <c r="CX14" i="3"/>
  <c r="CY14" i="3"/>
  <c r="CZ14" i="3"/>
  <c r="DB14" i="3" s="1"/>
  <c r="DA14" i="3"/>
  <c r="DC14" i="3"/>
  <c r="A15" i="3"/>
  <c r="Y15" i="3"/>
  <c r="CX15" i="3"/>
  <c r="CY15" i="3"/>
  <c r="CZ15" i="3"/>
  <c r="DB15" i="3" s="1"/>
  <c r="DA15" i="3"/>
  <c r="DC15" i="3"/>
  <c r="DF15" i="3"/>
  <c r="DJ15" i="3" s="1"/>
  <c r="DG15" i="3"/>
  <c r="DH15" i="3"/>
  <c r="DI15" i="3"/>
  <c r="A16" i="3"/>
  <c r="Y16" i="3"/>
  <c r="CU16" i="3"/>
  <c r="CV16" i="3"/>
  <c r="U35" i="1" s="1"/>
  <c r="G104" i="6" s="1"/>
  <c r="CX16" i="3"/>
  <c r="DG16" i="3" s="1"/>
  <c r="CY16" i="3"/>
  <c r="CZ16" i="3"/>
  <c r="DA16" i="3"/>
  <c r="DB16" i="3"/>
  <c r="DC16" i="3"/>
  <c r="DF16" i="3"/>
  <c r="A17" i="3"/>
  <c r="Y17" i="3"/>
  <c r="CX17" i="3" s="1"/>
  <c r="CY17" i="3"/>
  <c r="CZ17" i="3"/>
  <c r="DA17" i="3"/>
  <c r="DB17" i="3"/>
  <c r="DC17" i="3"/>
  <c r="A18" i="3"/>
  <c r="Y18" i="3"/>
  <c r="CX18" i="3" s="1"/>
  <c r="CY18" i="3"/>
  <c r="CZ18" i="3"/>
  <c r="DA18" i="3"/>
  <c r="DB18" i="3"/>
  <c r="DC18" i="3"/>
  <c r="A19" i="3"/>
  <c r="Y19" i="3"/>
  <c r="CU19" i="3"/>
  <c r="CV19" i="3"/>
  <c r="CX19" i="3"/>
  <c r="DH19" i="3" s="1"/>
  <c r="CY19" i="3"/>
  <c r="CZ19" i="3"/>
  <c r="DA19" i="3"/>
  <c r="DB19" i="3"/>
  <c r="DC19" i="3"/>
  <c r="DF19" i="3"/>
  <c r="A20" i="3"/>
  <c r="Y20" i="3"/>
  <c r="CX20" i="3"/>
  <c r="DF20" i="3" s="1"/>
  <c r="CY20" i="3"/>
  <c r="CZ20" i="3"/>
  <c r="DA20" i="3"/>
  <c r="DB20" i="3"/>
  <c r="DC20" i="3"/>
  <c r="A21" i="3"/>
  <c r="Y21" i="3"/>
  <c r="CX21" i="3" s="1"/>
  <c r="CU21" i="3"/>
  <c r="CV21" i="3"/>
  <c r="CY21" i="3"/>
  <c r="CZ21" i="3"/>
  <c r="DB21" i="3" s="1"/>
  <c r="DA21" i="3"/>
  <c r="DC21" i="3"/>
  <c r="DF21" i="3"/>
  <c r="DG21" i="3"/>
  <c r="DH21" i="3"/>
  <c r="DI21" i="3"/>
  <c r="A22" i="3"/>
  <c r="Y22" i="3"/>
  <c r="CX22" i="3" s="1"/>
  <c r="CY22" i="3"/>
  <c r="CZ22" i="3"/>
  <c r="DB22" i="3" s="1"/>
  <c r="DA22" i="3"/>
  <c r="DC22" i="3"/>
  <c r="A23" i="3"/>
  <c r="Y23" i="3"/>
  <c r="CV23" i="3" s="1"/>
  <c r="U38" i="1" s="1"/>
  <c r="G135" i="6" s="1"/>
  <c r="CU23" i="3"/>
  <c r="CX23" i="3"/>
  <c r="CY23" i="3"/>
  <c r="CZ23" i="3"/>
  <c r="DB23" i="3" s="1"/>
  <c r="DA23" i="3"/>
  <c r="DC23" i="3"/>
  <c r="A24" i="3"/>
  <c r="Y24" i="3"/>
  <c r="CX24" i="3" s="1"/>
  <c r="CY24" i="3"/>
  <c r="CZ24" i="3"/>
  <c r="DB24" i="3" s="1"/>
  <c r="DA24" i="3"/>
  <c r="DC24" i="3"/>
  <c r="DF24" i="3"/>
  <c r="DG24" i="3"/>
  <c r="DH24" i="3"/>
  <c r="DI24" i="3"/>
  <c r="DJ24" i="3"/>
  <c r="A25" i="3"/>
  <c r="Y25" i="3"/>
  <c r="CV25" i="3" s="1"/>
  <c r="CU25" i="3"/>
  <c r="CX25" i="3"/>
  <c r="DG25" i="3" s="1"/>
  <c r="CY25" i="3"/>
  <c r="CZ25" i="3"/>
  <c r="DA25" i="3"/>
  <c r="DB25" i="3"/>
  <c r="DC25" i="3"/>
  <c r="DF25" i="3"/>
  <c r="A26" i="3"/>
  <c r="Y26" i="3"/>
  <c r="CX26" i="3"/>
  <c r="CY26" i="3"/>
  <c r="CZ26" i="3"/>
  <c r="DB26" i="3" s="1"/>
  <c r="DA26" i="3"/>
  <c r="DC26" i="3"/>
  <c r="A27" i="3"/>
  <c r="Y27" i="3"/>
  <c r="CU27" i="3"/>
  <c r="CV27" i="3"/>
  <c r="CX27" i="3"/>
  <c r="CY27" i="3"/>
  <c r="CZ27" i="3"/>
  <c r="DB27" i="3" s="1"/>
  <c r="DA27" i="3"/>
  <c r="DC27" i="3"/>
  <c r="DH27" i="3"/>
  <c r="DI27" i="3"/>
  <c r="A28" i="3"/>
  <c r="Y28" i="3"/>
  <c r="CX28" i="3" s="1"/>
  <c r="CY28" i="3"/>
  <c r="CZ28" i="3"/>
  <c r="DB28" i="3" s="1"/>
  <c r="DA28" i="3"/>
  <c r="DC28" i="3"/>
  <c r="A29" i="3"/>
  <c r="Y29" i="3"/>
  <c r="CU29" i="3"/>
  <c r="CV29" i="3"/>
  <c r="U41" i="1" s="1"/>
  <c r="G165" i="6" s="1"/>
  <c r="CX29" i="3"/>
  <c r="CY29" i="3"/>
  <c r="CZ29" i="3"/>
  <c r="DB29" i="3" s="1"/>
  <c r="DA29" i="3"/>
  <c r="DC29" i="3"/>
  <c r="DF29" i="3"/>
  <c r="P41" i="1" s="1"/>
  <c r="DG29" i="3"/>
  <c r="DH29" i="3"/>
  <c r="DI29" i="3"/>
  <c r="DJ29" i="3" s="1"/>
  <c r="A30" i="3"/>
  <c r="Y30" i="3"/>
  <c r="CX30" i="3"/>
  <c r="DF30" i="3" s="1"/>
  <c r="DJ30" i="3" s="1"/>
  <c r="CY30" i="3"/>
  <c r="CZ30" i="3"/>
  <c r="DA30" i="3"/>
  <c r="DB30" i="3"/>
  <c r="DC30" i="3"/>
  <c r="DG30" i="3"/>
  <c r="Q41" i="1" s="1"/>
  <c r="DH30" i="3"/>
  <c r="R41" i="1" s="1"/>
  <c r="DI30" i="3"/>
  <c r="S41" i="1" s="1"/>
  <c r="A31" i="3"/>
  <c r="Y31" i="3"/>
  <c r="CV31" i="3" s="1"/>
  <c r="U42" i="1" s="1"/>
  <c r="G176" i="6" s="1"/>
  <c r="CU31" i="3"/>
  <c r="CY31" i="3"/>
  <c r="CZ31" i="3"/>
  <c r="DB31" i="3" s="1"/>
  <c r="DA31" i="3"/>
  <c r="DC31" i="3"/>
  <c r="A32" i="3"/>
  <c r="Y32" i="3"/>
  <c r="CW32" i="3"/>
  <c r="CX32" i="3"/>
  <c r="CY32" i="3"/>
  <c r="CZ32" i="3"/>
  <c r="DA32" i="3"/>
  <c r="DB32" i="3"/>
  <c r="DC32" i="3"/>
  <c r="A33" i="3"/>
  <c r="Y33" i="3"/>
  <c r="CX33" i="3" s="1"/>
  <c r="CY33" i="3"/>
  <c r="CZ33" i="3"/>
  <c r="DA33" i="3"/>
  <c r="DB33" i="3"/>
  <c r="DC33" i="3"/>
  <c r="DF33" i="3"/>
  <c r="DG33" i="3"/>
  <c r="DH33" i="3"/>
  <c r="DI33" i="3"/>
  <c r="DJ33" i="3"/>
  <c r="A34" i="3"/>
  <c r="Y34" i="3"/>
  <c r="CX34" i="3" s="1"/>
  <c r="CY34" i="3"/>
  <c r="CZ34" i="3"/>
  <c r="DB34" i="3" s="1"/>
  <c r="DA34" i="3"/>
  <c r="DC34" i="3"/>
  <c r="DF34" i="3"/>
  <c r="DJ34" i="3" s="1"/>
  <c r="DG34" i="3"/>
  <c r="DH34" i="3"/>
  <c r="DI34" i="3"/>
  <c r="A35" i="3"/>
  <c r="Y35" i="3"/>
  <c r="CX35" i="3"/>
  <c r="CY35" i="3"/>
  <c r="CZ35" i="3"/>
  <c r="DA35" i="3"/>
  <c r="DB35" i="3"/>
  <c r="DC35" i="3"/>
  <c r="A36" i="3"/>
  <c r="Y36" i="3"/>
  <c r="CX36" i="3"/>
  <c r="DH36" i="3" s="1"/>
  <c r="CY36" i="3"/>
  <c r="CZ36" i="3"/>
  <c r="DA36" i="3"/>
  <c r="DB36" i="3"/>
  <c r="DC36" i="3"/>
  <c r="DF36" i="3"/>
  <c r="DJ36" i="3" s="1"/>
  <c r="DG36" i="3"/>
  <c r="DI36" i="3"/>
  <c r="A37" i="3"/>
  <c r="Y37" i="3"/>
  <c r="CU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X39" i="3" s="1"/>
  <c r="CY39" i="3"/>
  <c r="CZ39" i="3"/>
  <c r="DB39" i="3" s="1"/>
  <c r="DA39" i="3"/>
  <c r="DC39" i="3"/>
  <c r="A40" i="3"/>
  <c r="Y40" i="3"/>
  <c r="CX40" i="3" s="1"/>
  <c r="CY40" i="3"/>
  <c r="CZ40" i="3"/>
  <c r="DB40" i="3" s="1"/>
  <c r="DA40" i="3"/>
  <c r="DC40" i="3"/>
  <c r="A41" i="3"/>
  <c r="Y41" i="3"/>
  <c r="CX41" i="3" s="1"/>
  <c r="CY41" i="3"/>
  <c r="CZ41" i="3"/>
  <c r="DB41" i="3" s="1"/>
  <c r="DA41" i="3"/>
  <c r="DC41" i="3"/>
  <c r="DI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V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X52" i="3" s="1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W55" i="3" s="1"/>
  <c r="CX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W59" i="3" s="1"/>
  <c r="V47" i="1" s="1"/>
  <c r="G260" i="6" s="1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U61" i="3"/>
  <c r="CV61" i="3"/>
  <c r="U83" i="1" s="1"/>
  <c r="G274" i="6" s="1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X65" i="3" s="1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A67" i="3"/>
  <c r="DB67" i="3"/>
  <c r="DC67" i="3"/>
  <c r="A68" i="3"/>
  <c r="Y68" i="3"/>
  <c r="CV68" i="3"/>
  <c r="U85" i="1" s="1"/>
  <c r="G300" i="6" s="1"/>
  <c r="CX68" i="3"/>
  <c r="CY68" i="3"/>
  <c r="CZ68" i="3"/>
  <c r="DB68" i="3" s="1"/>
  <c r="DA68" i="3"/>
  <c r="DC68" i="3"/>
  <c r="A69" i="3"/>
  <c r="Y69" i="3"/>
  <c r="CX69" i="3" s="1"/>
  <c r="DI69" i="3" s="1"/>
  <c r="CY69" i="3"/>
  <c r="CZ69" i="3"/>
  <c r="DA69" i="3"/>
  <c r="DB69" i="3"/>
  <c r="DC69" i="3"/>
  <c r="DF69" i="3"/>
  <c r="DJ69" i="3" s="1"/>
  <c r="DG69" i="3"/>
  <c r="DH69" i="3"/>
  <c r="A70" i="3"/>
  <c r="Y70" i="3"/>
  <c r="CY70" i="3"/>
  <c r="CZ70" i="3"/>
  <c r="DB70" i="3" s="1"/>
  <c r="DA70" i="3"/>
  <c r="DC70" i="3"/>
  <c r="A71" i="3"/>
  <c r="Y71" i="3"/>
  <c r="CV71" i="3"/>
  <c r="CX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X73" i="3" s="1"/>
  <c r="CY73" i="3"/>
  <c r="CZ73" i="3"/>
  <c r="DB73" i="3" s="1"/>
  <c r="DA73" i="3"/>
  <c r="DC73" i="3"/>
  <c r="A74" i="3"/>
  <c r="Y74" i="3"/>
  <c r="CX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V78" i="3"/>
  <c r="U125" i="1" s="1"/>
  <c r="G354" i="6" s="1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C28" i="1"/>
  <c r="E28" i="1"/>
  <c r="F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V30" i="1"/>
  <c r="AC30" i="1"/>
  <c r="AE30" i="1"/>
  <c r="AD30" i="1" s="1"/>
  <c r="AF30" i="1"/>
  <c r="AB30" i="1" s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W30" i="1" s="1"/>
  <c r="FR30" i="1"/>
  <c r="GL30" i="1"/>
  <c r="GO30" i="1"/>
  <c r="GP30" i="1"/>
  <c r="GV30" i="1"/>
  <c r="HC30" i="1"/>
  <c r="GX30" i="1" s="1"/>
  <c r="C31" i="1"/>
  <c r="D31" i="1"/>
  <c r="T31" i="1"/>
  <c r="U31" i="1"/>
  <c r="G60" i="6" s="1"/>
  <c r="V31" i="1"/>
  <c r="AC31" i="1"/>
  <c r="AD31" i="1"/>
  <c r="AE31" i="1"/>
  <c r="AF31" i="1"/>
  <c r="AG31" i="1"/>
  <c r="CU31" i="1" s="1"/>
  <c r="AH31" i="1"/>
  <c r="AI31" i="1"/>
  <c r="AJ31" i="1"/>
  <c r="CX31" i="1" s="1"/>
  <c r="W31" i="1" s="1"/>
  <c r="CQ31" i="1"/>
  <c r="CR31" i="1"/>
  <c r="CS31" i="1"/>
  <c r="CT31" i="1"/>
  <c r="CV31" i="1"/>
  <c r="CW31" i="1"/>
  <c r="FR31" i="1"/>
  <c r="GL31" i="1"/>
  <c r="GO31" i="1"/>
  <c r="GP31" i="1"/>
  <c r="GV31" i="1"/>
  <c r="HC31" i="1"/>
  <c r="GX31" i="1" s="1"/>
  <c r="C32" i="1"/>
  <c r="D32" i="1"/>
  <c r="T32" i="1"/>
  <c r="V32" i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CV32" i="1"/>
  <c r="CW32" i="1"/>
  <c r="CX32" i="1"/>
  <c r="W32" i="1" s="1"/>
  <c r="FR32" i="1"/>
  <c r="GL32" i="1"/>
  <c r="GO32" i="1"/>
  <c r="GP32" i="1"/>
  <c r="GV32" i="1"/>
  <c r="HC32" i="1"/>
  <c r="GX32" i="1" s="1"/>
  <c r="C33" i="1"/>
  <c r="D33" i="1"/>
  <c r="V33" i="1"/>
  <c r="AC33" i="1"/>
  <c r="AE33" i="1"/>
  <c r="AD33" i="1" s="1"/>
  <c r="AF33" i="1"/>
  <c r="AG33" i="1"/>
  <c r="CU33" i="1" s="1"/>
  <c r="T33" i="1" s="1"/>
  <c r="AH33" i="1"/>
  <c r="AI33" i="1"/>
  <c r="AJ33" i="1"/>
  <c r="CX33" i="1" s="1"/>
  <c r="W33" i="1" s="1"/>
  <c r="CQ33" i="1"/>
  <c r="CR33" i="1"/>
  <c r="CS33" i="1"/>
  <c r="CT33" i="1"/>
  <c r="CV33" i="1"/>
  <c r="CW33" i="1"/>
  <c r="FR33" i="1"/>
  <c r="GL33" i="1"/>
  <c r="GO33" i="1"/>
  <c r="GP33" i="1"/>
  <c r="GV33" i="1"/>
  <c r="GX33" i="1"/>
  <c r="HC33" i="1"/>
  <c r="C34" i="1"/>
  <c r="D34" i="1"/>
  <c r="U34" i="1"/>
  <c r="G93" i="6" s="1"/>
  <c r="V34" i="1"/>
  <c r="AC34" i="1"/>
  <c r="AD34" i="1"/>
  <c r="AE34" i="1"/>
  <c r="AF34" i="1"/>
  <c r="AG34" i="1"/>
  <c r="CU34" i="1" s="1"/>
  <c r="T34" i="1" s="1"/>
  <c r="AH34" i="1"/>
  <c r="AI34" i="1"/>
  <c r="AJ34" i="1"/>
  <c r="CQ34" i="1"/>
  <c r="CR34" i="1"/>
  <c r="CS34" i="1"/>
  <c r="CT34" i="1"/>
  <c r="CV34" i="1"/>
  <c r="CW34" i="1"/>
  <c r="CX34" i="1"/>
  <c r="W34" i="1" s="1"/>
  <c r="FR34" i="1"/>
  <c r="GL34" i="1"/>
  <c r="GO34" i="1"/>
  <c r="GP34" i="1"/>
  <c r="GV34" i="1"/>
  <c r="HC34" i="1" s="1"/>
  <c r="GX34" i="1" s="1"/>
  <c r="C35" i="1"/>
  <c r="D35" i="1"/>
  <c r="V35" i="1"/>
  <c r="AC35" i="1"/>
  <c r="AE35" i="1"/>
  <c r="AD35" i="1" s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W35" i="1" s="1"/>
  <c r="FR35" i="1"/>
  <c r="GL35" i="1"/>
  <c r="GO35" i="1"/>
  <c r="GP35" i="1"/>
  <c r="GV35" i="1"/>
  <c r="HC35" i="1"/>
  <c r="GX35" i="1" s="1"/>
  <c r="C36" i="1"/>
  <c r="D36" i="1"/>
  <c r="U36" i="1"/>
  <c r="G115" i="6" s="1"/>
  <c r="V36" i="1"/>
  <c r="AC36" i="1"/>
  <c r="AE36" i="1"/>
  <c r="AD36" i="1" s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CW36" i="1"/>
  <c r="CX36" i="1"/>
  <c r="W36" i="1" s="1"/>
  <c r="FR36" i="1"/>
  <c r="GL36" i="1"/>
  <c r="GO36" i="1"/>
  <c r="GP36" i="1"/>
  <c r="GV36" i="1"/>
  <c r="GX36" i="1"/>
  <c r="HC36" i="1"/>
  <c r="C37" i="1"/>
  <c r="D37" i="1"/>
  <c r="T37" i="1"/>
  <c r="U37" i="1"/>
  <c r="G125" i="6" s="1"/>
  <c r="V37" i="1"/>
  <c r="AC37" i="1"/>
  <c r="AD37" i="1"/>
  <c r="AE37" i="1"/>
  <c r="AF37" i="1"/>
  <c r="AB37" i="1" s="1"/>
  <c r="AG37" i="1"/>
  <c r="CU37" i="1" s="1"/>
  <c r="AH37" i="1"/>
  <c r="AI37" i="1"/>
  <c r="AJ37" i="1"/>
  <c r="CQ37" i="1"/>
  <c r="CR37" i="1"/>
  <c r="CS37" i="1"/>
  <c r="CT37" i="1"/>
  <c r="CV37" i="1"/>
  <c r="CW37" i="1"/>
  <c r="CX37" i="1"/>
  <c r="W37" i="1" s="1"/>
  <c r="FR37" i="1"/>
  <c r="GL37" i="1"/>
  <c r="GO37" i="1"/>
  <c r="GP37" i="1"/>
  <c r="GV37" i="1"/>
  <c r="HC37" i="1" s="1"/>
  <c r="GX37" i="1" s="1"/>
  <c r="C38" i="1"/>
  <c r="D38" i="1"/>
  <c r="V38" i="1"/>
  <c r="W38" i="1"/>
  <c r="AC38" i="1"/>
  <c r="AE38" i="1"/>
  <c r="AD38" i="1" s="1"/>
  <c r="AF38" i="1"/>
  <c r="AG38" i="1"/>
  <c r="AH38" i="1"/>
  <c r="AI38" i="1"/>
  <c r="AJ38" i="1"/>
  <c r="CQ38" i="1"/>
  <c r="CR38" i="1"/>
  <c r="CS38" i="1"/>
  <c r="CT38" i="1"/>
  <c r="CU38" i="1"/>
  <c r="T38" i="1" s="1"/>
  <c r="CV38" i="1"/>
  <c r="CW38" i="1"/>
  <c r="CX38" i="1"/>
  <c r="FR38" i="1"/>
  <c r="GL38" i="1"/>
  <c r="GO38" i="1"/>
  <c r="GP38" i="1"/>
  <c r="GV38" i="1"/>
  <c r="HC38" i="1"/>
  <c r="GX38" i="1" s="1"/>
  <c r="C39" i="1"/>
  <c r="D39" i="1"/>
  <c r="U39" i="1"/>
  <c r="G145" i="6" s="1"/>
  <c r="V39" i="1"/>
  <c r="AC39" i="1"/>
  <c r="AE39" i="1"/>
  <c r="AD39" i="1" s="1"/>
  <c r="AF39" i="1"/>
  <c r="AB39" i="1" s="1"/>
  <c r="AG39" i="1"/>
  <c r="CU39" i="1" s="1"/>
  <c r="T39" i="1" s="1"/>
  <c r="AH39" i="1"/>
  <c r="AI39" i="1"/>
  <c r="AJ39" i="1"/>
  <c r="CX39" i="1" s="1"/>
  <c r="W39" i="1" s="1"/>
  <c r="CQ39" i="1"/>
  <c r="CR39" i="1"/>
  <c r="CS39" i="1"/>
  <c r="CT39" i="1"/>
  <c r="CV39" i="1"/>
  <c r="CW39" i="1"/>
  <c r="FR39" i="1"/>
  <c r="GL39" i="1"/>
  <c r="GO39" i="1"/>
  <c r="GP39" i="1"/>
  <c r="GV39" i="1"/>
  <c r="HC39" i="1" s="1"/>
  <c r="GX39" i="1" s="1"/>
  <c r="C40" i="1"/>
  <c r="D40" i="1"/>
  <c r="U40" i="1"/>
  <c r="G155" i="6" s="1"/>
  <c r="V40" i="1"/>
  <c r="AC40" i="1"/>
  <c r="AE40" i="1"/>
  <c r="AD40" i="1" s="1"/>
  <c r="AF40" i="1"/>
  <c r="AG40" i="1"/>
  <c r="CU40" i="1" s="1"/>
  <c r="T40" i="1" s="1"/>
  <c r="AH40" i="1"/>
  <c r="AI40" i="1"/>
  <c r="AJ40" i="1"/>
  <c r="CX40" i="1" s="1"/>
  <c r="W40" i="1" s="1"/>
  <c r="CQ40" i="1"/>
  <c r="CR40" i="1"/>
  <c r="CS40" i="1"/>
  <c r="CT40" i="1"/>
  <c r="CV40" i="1"/>
  <c r="CW40" i="1"/>
  <c r="FR40" i="1"/>
  <c r="GL40" i="1"/>
  <c r="GO40" i="1"/>
  <c r="GP40" i="1"/>
  <c r="GV40" i="1"/>
  <c r="HC40" i="1" s="1"/>
  <c r="GX40" i="1" s="1"/>
  <c r="C41" i="1"/>
  <c r="D41" i="1"/>
  <c r="V41" i="1"/>
  <c r="W41" i="1"/>
  <c r="AC41" i="1"/>
  <c r="AD41" i="1"/>
  <c r="AE41" i="1"/>
  <c r="AF41" i="1"/>
  <c r="AG41" i="1"/>
  <c r="CU41" i="1" s="1"/>
  <c r="T41" i="1" s="1"/>
  <c r="AH41" i="1"/>
  <c r="AI41" i="1"/>
  <c r="AJ41" i="1"/>
  <c r="CQ41" i="1"/>
  <c r="CR41" i="1"/>
  <c r="CS41" i="1"/>
  <c r="CT41" i="1"/>
  <c r="CV41" i="1"/>
  <c r="CW41" i="1"/>
  <c r="CX41" i="1"/>
  <c r="FR41" i="1"/>
  <c r="GL41" i="1"/>
  <c r="GO41" i="1"/>
  <c r="GP41" i="1"/>
  <c r="GV41" i="1"/>
  <c r="HC41" i="1"/>
  <c r="GX41" i="1" s="1"/>
  <c r="C42" i="1"/>
  <c r="D42" i="1"/>
  <c r="I42" i="1"/>
  <c r="K42" i="1"/>
  <c r="T42" i="1"/>
  <c r="V42" i="1"/>
  <c r="G179" i="6" s="1"/>
  <c r="AC42" i="1"/>
  <c r="AE42" i="1"/>
  <c r="AD42" i="1" s="1"/>
  <c r="AF42" i="1"/>
  <c r="AG42" i="1"/>
  <c r="AH42" i="1"/>
  <c r="AI42" i="1"/>
  <c r="AJ42" i="1"/>
  <c r="CQ42" i="1"/>
  <c r="CR42" i="1"/>
  <c r="CS42" i="1"/>
  <c r="CT42" i="1"/>
  <c r="CU42" i="1"/>
  <c r="CV42" i="1"/>
  <c r="CW42" i="1"/>
  <c r="CX42" i="1"/>
  <c r="W42" i="1" s="1"/>
  <c r="FR42" i="1"/>
  <c r="GL42" i="1"/>
  <c r="GO42" i="1"/>
  <c r="GP42" i="1"/>
  <c r="GV42" i="1"/>
  <c r="HC42" i="1"/>
  <c r="GX42" i="1" s="1"/>
  <c r="C43" i="1"/>
  <c r="D43" i="1"/>
  <c r="I43" i="1"/>
  <c r="CX42" i="3" s="1"/>
  <c r="K43" i="1"/>
  <c r="AC43" i="1"/>
  <c r="AD43" i="1"/>
  <c r="AE43" i="1"/>
  <c r="AF43" i="1"/>
  <c r="AG43" i="1"/>
  <c r="CU43" i="1" s="1"/>
  <c r="T43" i="1" s="1"/>
  <c r="AH43" i="1"/>
  <c r="AI43" i="1"/>
  <c r="AJ43" i="1"/>
  <c r="CX43" i="1" s="1"/>
  <c r="W43" i="1" s="1"/>
  <c r="CQ43" i="1"/>
  <c r="CR43" i="1"/>
  <c r="CS43" i="1"/>
  <c r="CT43" i="1"/>
  <c r="CV43" i="1"/>
  <c r="CW43" i="1"/>
  <c r="FR43" i="1"/>
  <c r="GL43" i="1"/>
  <c r="GO43" i="1"/>
  <c r="GP43" i="1"/>
  <c r="GV43" i="1"/>
  <c r="HC43" i="1" s="1"/>
  <c r="GX43" i="1"/>
  <c r="C44" i="1"/>
  <c r="D44" i="1"/>
  <c r="I44" i="1"/>
  <c r="CX43" i="3" s="1"/>
  <c r="K44" i="1"/>
  <c r="AC44" i="1"/>
  <c r="AE44" i="1"/>
  <c r="AD44" i="1" s="1"/>
  <c r="AF44" i="1"/>
  <c r="AG44" i="1"/>
  <c r="CU44" i="1" s="1"/>
  <c r="T44" i="1" s="1"/>
  <c r="AH44" i="1"/>
  <c r="AI44" i="1"/>
  <c r="AJ44" i="1"/>
  <c r="CX44" i="1" s="1"/>
  <c r="W44" i="1" s="1"/>
  <c r="CQ44" i="1"/>
  <c r="CR44" i="1"/>
  <c r="CS44" i="1"/>
  <c r="CT44" i="1"/>
  <c r="CV44" i="1"/>
  <c r="CW44" i="1"/>
  <c r="FR44" i="1"/>
  <c r="GL44" i="1"/>
  <c r="GO44" i="1"/>
  <c r="GP44" i="1"/>
  <c r="GV44" i="1"/>
  <c r="HC44" i="1" s="1"/>
  <c r="C45" i="1"/>
  <c r="D45" i="1"/>
  <c r="I45" i="1"/>
  <c r="CW51" i="3" s="1"/>
  <c r="V45" i="1" s="1"/>
  <c r="G230" i="6" s="1"/>
  <c r="K45" i="1"/>
  <c r="U45" i="1"/>
  <c r="G227" i="6" s="1"/>
  <c r="W45" i="1"/>
  <c r="AC45" i="1"/>
  <c r="AE45" i="1"/>
  <c r="AD45" i="1" s="1"/>
  <c r="AF45" i="1"/>
  <c r="AG45" i="1"/>
  <c r="AH45" i="1"/>
  <c r="AI45" i="1"/>
  <c r="AJ45" i="1"/>
  <c r="CX45" i="1" s="1"/>
  <c r="CQ45" i="1"/>
  <c r="CR45" i="1"/>
  <c r="CS45" i="1"/>
  <c r="CT45" i="1"/>
  <c r="CU45" i="1"/>
  <c r="T45" i="1" s="1"/>
  <c r="CV45" i="1"/>
  <c r="CW45" i="1"/>
  <c r="FR45" i="1"/>
  <c r="GL45" i="1"/>
  <c r="GO45" i="1"/>
  <c r="GP45" i="1"/>
  <c r="GV45" i="1"/>
  <c r="GX45" i="1"/>
  <c r="HC45" i="1"/>
  <c r="C46" i="1"/>
  <c r="D46" i="1"/>
  <c r="I46" i="1"/>
  <c r="CX54" i="3" s="1"/>
  <c r="DF54" i="3" s="1"/>
  <c r="K46" i="1"/>
  <c r="V46" i="1"/>
  <c r="G245" i="6" s="1"/>
  <c r="AC46" i="1"/>
  <c r="AE46" i="1"/>
  <c r="AD46" i="1" s="1"/>
  <c r="AF46" i="1"/>
  <c r="AG46" i="1"/>
  <c r="AH46" i="1"/>
  <c r="AI46" i="1"/>
  <c r="AJ46" i="1"/>
  <c r="CQ46" i="1"/>
  <c r="CR46" i="1"/>
  <c r="CS46" i="1"/>
  <c r="CT46" i="1"/>
  <c r="CU46" i="1"/>
  <c r="T46" i="1" s="1"/>
  <c r="CV46" i="1"/>
  <c r="CW46" i="1"/>
  <c r="CX46" i="1"/>
  <c r="W46" i="1" s="1"/>
  <c r="FR46" i="1"/>
  <c r="GL46" i="1"/>
  <c r="GO46" i="1"/>
  <c r="GP46" i="1"/>
  <c r="GV46" i="1"/>
  <c r="HC46" i="1" s="1"/>
  <c r="GX46" i="1" s="1"/>
  <c r="C47" i="1"/>
  <c r="D47" i="1"/>
  <c r="I47" i="1"/>
  <c r="K47" i="1"/>
  <c r="AC47" i="1"/>
  <c r="AE47" i="1"/>
  <c r="AD47" i="1" s="1"/>
  <c r="AF47" i="1"/>
  <c r="AG47" i="1"/>
  <c r="CU47" i="1" s="1"/>
  <c r="AH47" i="1"/>
  <c r="AI47" i="1"/>
  <c r="AJ47" i="1"/>
  <c r="CX47" i="1" s="1"/>
  <c r="CQ47" i="1"/>
  <c r="CR47" i="1"/>
  <c r="CS47" i="1"/>
  <c r="CT47" i="1"/>
  <c r="CV47" i="1"/>
  <c r="CW47" i="1"/>
  <c r="FR47" i="1"/>
  <c r="GL47" i="1"/>
  <c r="GO47" i="1"/>
  <c r="GP47" i="1"/>
  <c r="GV47" i="1"/>
  <c r="HC47" i="1"/>
  <c r="GX47" i="1" s="1"/>
  <c r="B49" i="1"/>
  <c r="B28" i="1" s="1"/>
  <c r="C49" i="1"/>
  <c r="D49" i="1"/>
  <c r="D28" i="1" s="1"/>
  <c r="F49" i="1"/>
  <c r="G49" i="1"/>
  <c r="G28" i="1" s="1"/>
  <c r="AO49" i="1"/>
  <c r="F53" i="1" s="1"/>
  <c r="BX49" i="1"/>
  <c r="BX28" i="1" s="1"/>
  <c r="CK49" i="1"/>
  <c r="CL49" i="1"/>
  <c r="CM49" i="1"/>
  <c r="BD49" i="1" s="1"/>
  <c r="D79" i="1"/>
  <c r="B81" i="1"/>
  <c r="E81" i="1"/>
  <c r="Z81" i="1"/>
  <c r="AA81" i="1"/>
  <c r="AG81" i="1"/>
  <c r="AM81" i="1"/>
  <c r="AN81" i="1"/>
  <c r="BC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I83" i="1"/>
  <c r="CX61" i="3" s="1"/>
  <c r="K83" i="1"/>
  <c r="T83" i="1"/>
  <c r="AG87" i="1" s="1"/>
  <c r="T87" i="1" s="1"/>
  <c r="V83" i="1"/>
  <c r="AC83" i="1"/>
  <c r="AE83" i="1"/>
  <c r="AD83" i="1" s="1"/>
  <c r="AF83" i="1"/>
  <c r="AG83" i="1"/>
  <c r="CU83" i="1" s="1"/>
  <c r="AH83" i="1"/>
  <c r="AI83" i="1"/>
  <c r="AJ83" i="1"/>
  <c r="CX83" i="1" s="1"/>
  <c r="W83" i="1" s="1"/>
  <c r="AJ87" i="1" s="1"/>
  <c r="CQ83" i="1"/>
  <c r="CR83" i="1"/>
  <c r="CS83" i="1"/>
  <c r="CT83" i="1"/>
  <c r="CV83" i="1"/>
  <c r="CW83" i="1"/>
  <c r="FR83" i="1"/>
  <c r="GL83" i="1"/>
  <c r="GO83" i="1"/>
  <c r="GP83" i="1"/>
  <c r="GV83" i="1"/>
  <c r="HC83" i="1"/>
  <c r="GX83" i="1" s="1"/>
  <c r="C84" i="1"/>
  <c r="D84" i="1"/>
  <c r="I84" i="1"/>
  <c r="CW64" i="3" s="1"/>
  <c r="V84" i="1" s="1"/>
  <c r="G286" i="6" s="1"/>
  <c r="K84" i="1"/>
  <c r="AC84" i="1"/>
  <c r="AE84" i="1"/>
  <c r="AD84" i="1" s="1"/>
  <c r="AF84" i="1"/>
  <c r="AG84" i="1"/>
  <c r="CU84" i="1" s="1"/>
  <c r="T84" i="1" s="1"/>
  <c r="AH84" i="1"/>
  <c r="AI84" i="1"/>
  <c r="AJ84" i="1"/>
  <c r="CX84" i="1" s="1"/>
  <c r="W84" i="1" s="1"/>
  <c r="CQ84" i="1"/>
  <c r="CR84" i="1"/>
  <c r="CS84" i="1"/>
  <c r="CT84" i="1"/>
  <c r="CV84" i="1"/>
  <c r="CW84" i="1"/>
  <c r="FR84" i="1"/>
  <c r="GL84" i="1"/>
  <c r="GO84" i="1"/>
  <c r="GP84" i="1"/>
  <c r="GV84" i="1"/>
  <c r="HC84" i="1" s="1"/>
  <c r="GX84" i="1" s="1"/>
  <c r="C85" i="1"/>
  <c r="D85" i="1"/>
  <c r="I85" i="1"/>
  <c r="CU68" i="3" s="1"/>
  <c r="K85" i="1"/>
  <c r="V85" i="1"/>
  <c r="AC85" i="1"/>
  <c r="AE85" i="1"/>
  <c r="AD85" i="1" s="1"/>
  <c r="AF85" i="1"/>
  <c r="AG85" i="1"/>
  <c r="AH85" i="1"/>
  <c r="AI85" i="1"/>
  <c r="AJ85" i="1"/>
  <c r="CQ85" i="1"/>
  <c r="CR85" i="1"/>
  <c r="CS85" i="1"/>
  <c r="CT85" i="1"/>
  <c r="CU85" i="1"/>
  <c r="T85" i="1" s="1"/>
  <c r="CV85" i="1"/>
  <c r="CW85" i="1"/>
  <c r="CX85" i="1"/>
  <c r="W85" i="1" s="1"/>
  <c r="FR85" i="1"/>
  <c r="GL85" i="1"/>
  <c r="GO85" i="1"/>
  <c r="GP85" i="1"/>
  <c r="GV85" i="1"/>
  <c r="HC85" i="1"/>
  <c r="GX85" i="1" s="1"/>
  <c r="B87" i="1"/>
  <c r="C87" i="1"/>
  <c r="C81" i="1" s="1"/>
  <c r="D87" i="1"/>
  <c r="D81" i="1" s="1"/>
  <c r="F87" i="1"/>
  <c r="F81" i="1" s="1"/>
  <c r="G87" i="1"/>
  <c r="G81" i="1" s="1"/>
  <c r="BD87" i="1"/>
  <c r="BX87" i="1"/>
  <c r="CK87" i="1"/>
  <c r="BB87" i="1" s="1"/>
  <c r="F100" i="1" s="1"/>
  <c r="CL87" i="1"/>
  <c r="BC87" i="1" s="1"/>
  <c r="F103" i="1" s="1"/>
  <c r="CM87" i="1"/>
  <c r="D117" i="1"/>
  <c r="B119" i="1"/>
  <c r="E119" i="1"/>
  <c r="Z119" i="1"/>
  <c r="AA119" i="1"/>
  <c r="AM119" i="1"/>
  <c r="AN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X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FV119" i="1"/>
  <c r="FW119" i="1"/>
  <c r="FX119" i="1"/>
  <c r="FY119" i="1"/>
  <c r="FZ119" i="1"/>
  <c r="GA119" i="1"/>
  <c r="GB119" i="1"/>
  <c r="GC119" i="1"/>
  <c r="GD119" i="1"/>
  <c r="GE119" i="1"/>
  <c r="GF119" i="1"/>
  <c r="GG119" i="1"/>
  <c r="GH119" i="1"/>
  <c r="GI119" i="1"/>
  <c r="GJ119" i="1"/>
  <c r="GK119" i="1"/>
  <c r="GL119" i="1"/>
  <c r="GM119" i="1"/>
  <c r="GN119" i="1"/>
  <c r="GO119" i="1"/>
  <c r="GP119" i="1"/>
  <c r="GQ119" i="1"/>
  <c r="GR119" i="1"/>
  <c r="GS119" i="1"/>
  <c r="GT119" i="1"/>
  <c r="GU119" i="1"/>
  <c r="GV119" i="1"/>
  <c r="GW119" i="1"/>
  <c r="GX119" i="1"/>
  <c r="C121" i="1"/>
  <c r="D121" i="1"/>
  <c r="I121" i="1"/>
  <c r="K121" i="1"/>
  <c r="V121" i="1"/>
  <c r="AC121" i="1"/>
  <c r="AE121" i="1"/>
  <c r="AD121" i="1" s="1"/>
  <c r="AF121" i="1"/>
  <c r="AG121" i="1"/>
  <c r="CU121" i="1" s="1"/>
  <c r="AH121" i="1"/>
  <c r="AI121" i="1"/>
  <c r="AJ121" i="1"/>
  <c r="CQ121" i="1"/>
  <c r="CR121" i="1"/>
  <c r="CS121" i="1"/>
  <c r="CT121" i="1"/>
  <c r="CV121" i="1"/>
  <c r="CW121" i="1"/>
  <c r="CX121" i="1"/>
  <c r="FR121" i="1"/>
  <c r="GL121" i="1"/>
  <c r="GO121" i="1"/>
  <c r="GP121" i="1"/>
  <c r="GV121" i="1"/>
  <c r="HC121" i="1"/>
  <c r="C122" i="1"/>
  <c r="D122" i="1"/>
  <c r="I122" i="1"/>
  <c r="CX72" i="3" s="1"/>
  <c r="K122" i="1"/>
  <c r="T122" i="1"/>
  <c r="U122" i="1"/>
  <c r="G322" i="6" s="1"/>
  <c r="V122" i="1"/>
  <c r="W122" i="1"/>
  <c r="AC122" i="1"/>
  <c r="AD122" i="1"/>
  <c r="AE122" i="1"/>
  <c r="AF122" i="1"/>
  <c r="AG122" i="1"/>
  <c r="CU122" i="1" s="1"/>
  <c r="AH122" i="1"/>
  <c r="AI122" i="1"/>
  <c r="AJ122" i="1"/>
  <c r="CX122" i="1" s="1"/>
  <c r="CQ122" i="1"/>
  <c r="CR122" i="1"/>
  <c r="CS122" i="1"/>
  <c r="CT122" i="1"/>
  <c r="CV122" i="1"/>
  <c r="CW122" i="1"/>
  <c r="FR122" i="1"/>
  <c r="GL122" i="1"/>
  <c r="GO122" i="1"/>
  <c r="GP122" i="1"/>
  <c r="GV122" i="1"/>
  <c r="HC122" i="1" s="1"/>
  <c r="GX122" i="1" s="1"/>
  <c r="C123" i="1"/>
  <c r="D123" i="1"/>
  <c r="I123" i="1"/>
  <c r="K123" i="1"/>
  <c r="V123" i="1"/>
  <c r="AC123" i="1"/>
  <c r="AE123" i="1"/>
  <c r="AD123" i="1" s="1"/>
  <c r="AF123" i="1"/>
  <c r="AB123" i="1" s="1"/>
  <c r="AG123" i="1"/>
  <c r="CU123" i="1" s="1"/>
  <c r="T123" i="1" s="1"/>
  <c r="AH123" i="1"/>
  <c r="AI123" i="1"/>
  <c r="AJ123" i="1"/>
  <c r="CX123" i="1" s="1"/>
  <c r="W123" i="1" s="1"/>
  <c r="CQ123" i="1"/>
  <c r="CR123" i="1"/>
  <c r="CS123" i="1"/>
  <c r="CT123" i="1"/>
  <c r="CV123" i="1"/>
  <c r="CW123" i="1"/>
  <c r="FR123" i="1"/>
  <c r="GL123" i="1"/>
  <c r="GO123" i="1"/>
  <c r="GP123" i="1"/>
  <c r="GV123" i="1"/>
  <c r="HC123" i="1"/>
  <c r="GX123" i="1" s="1"/>
  <c r="C124" i="1"/>
  <c r="D124" i="1"/>
  <c r="I124" i="1"/>
  <c r="CU77" i="3" s="1"/>
  <c r="K124" i="1"/>
  <c r="V124" i="1"/>
  <c r="AC124" i="1"/>
  <c r="AE124" i="1"/>
  <c r="AD124" i="1" s="1"/>
  <c r="AF124" i="1"/>
  <c r="AG124" i="1"/>
  <c r="AH124" i="1"/>
  <c r="AI124" i="1"/>
  <c r="AJ124" i="1"/>
  <c r="CQ124" i="1"/>
  <c r="CR124" i="1"/>
  <c r="CS124" i="1"/>
  <c r="CT124" i="1"/>
  <c r="CU124" i="1"/>
  <c r="T124" i="1" s="1"/>
  <c r="CV124" i="1"/>
  <c r="CW124" i="1"/>
  <c r="CX124" i="1"/>
  <c r="W124" i="1" s="1"/>
  <c r="FR124" i="1"/>
  <c r="GL124" i="1"/>
  <c r="GO124" i="1"/>
  <c r="GP124" i="1"/>
  <c r="GV124" i="1"/>
  <c r="HC124" i="1"/>
  <c r="GX124" i="1" s="1"/>
  <c r="C125" i="1"/>
  <c r="D125" i="1"/>
  <c r="I125" i="1"/>
  <c r="CU78" i="3" s="1"/>
  <c r="K125" i="1"/>
  <c r="V125" i="1"/>
  <c r="AC125" i="1"/>
  <c r="AE125" i="1"/>
  <c r="AD125" i="1" s="1"/>
  <c r="AF125" i="1"/>
  <c r="AG125" i="1"/>
  <c r="CU125" i="1" s="1"/>
  <c r="T125" i="1" s="1"/>
  <c r="AH125" i="1"/>
  <c r="AI125" i="1"/>
  <c r="AJ125" i="1"/>
  <c r="CX125" i="1" s="1"/>
  <c r="W125" i="1" s="1"/>
  <c r="CQ125" i="1"/>
  <c r="CR125" i="1"/>
  <c r="CS125" i="1"/>
  <c r="CT125" i="1"/>
  <c r="CV125" i="1"/>
  <c r="CW125" i="1"/>
  <c r="FR125" i="1"/>
  <c r="GL125" i="1"/>
  <c r="GO125" i="1"/>
  <c r="GP125" i="1"/>
  <c r="GV125" i="1"/>
  <c r="HC125" i="1"/>
  <c r="GX125" i="1" s="1"/>
  <c r="C126" i="1"/>
  <c r="D126" i="1"/>
  <c r="I126" i="1"/>
  <c r="CU79" i="3" s="1"/>
  <c r="K126" i="1"/>
  <c r="V126" i="1"/>
  <c r="AC126" i="1"/>
  <c r="AD126" i="1"/>
  <c r="AE126" i="1"/>
  <c r="AF126" i="1"/>
  <c r="AB126" i="1" s="1"/>
  <c r="AG126" i="1"/>
  <c r="CU126" i="1" s="1"/>
  <c r="T126" i="1" s="1"/>
  <c r="AH126" i="1"/>
  <c r="AI126" i="1"/>
  <c r="AJ126" i="1"/>
  <c r="CX126" i="1" s="1"/>
  <c r="W126" i="1" s="1"/>
  <c r="CQ126" i="1"/>
  <c r="CR126" i="1"/>
  <c r="CS126" i="1"/>
  <c r="CT126" i="1"/>
  <c r="CV126" i="1"/>
  <c r="CW126" i="1"/>
  <c r="FR126" i="1"/>
  <c r="GL126" i="1"/>
  <c r="GO126" i="1"/>
  <c r="GP126" i="1"/>
  <c r="GV126" i="1"/>
  <c r="HC126" i="1" s="1"/>
  <c r="GX126" i="1" s="1"/>
  <c r="B128" i="1"/>
  <c r="C128" i="1"/>
  <c r="C119" i="1" s="1"/>
  <c r="D128" i="1"/>
  <c r="D119" i="1" s="1"/>
  <c r="F128" i="1"/>
  <c r="F119" i="1" s="1"/>
  <c r="G128" i="1"/>
  <c r="G119" i="1" s="1"/>
  <c r="AO128" i="1"/>
  <c r="F132" i="1" s="1"/>
  <c r="BX128" i="1"/>
  <c r="CK128" i="1"/>
  <c r="CK119" i="1" s="1"/>
  <c r="CL128" i="1"/>
  <c r="CL119" i="1" s="1"/>
  <c r="CM128" i="1"/>
  <c r="CM119" i="1" s="1"/>
  <c r="B158" i="1"/>
  <c r="B22" i="1" s="1"/>
  <c r="C158" i="1"/>
  <c r="C22" i="1" s="1"/>
  <c r="D158" i="1"/>
  <c r="D22" i="1" s="1"/>
  <c r="F158" i="1"/>
  <c r="F22" i="1" s="1"/>
  <c r="G158" i="1"/>
  <c r="G22" i="1" s="1"/>
  <c r="B188" i="1"/>
  <c r="B18" i="1" s="1"/>
  <c r="C188" i="1"/>
  <c r="C18" i="1" s="1"/>
  <c r="D188" i="1"/>
  <c r="D18" i="1" s="1"/>
  <c r="F188" i="1"/>
  <c r="F18" i="1" s="1"/>
  <c r="G188" i="1"/>
  <c r="G18" i="1" s="1"/>
  <c r="CC87" i="1" l="1"/>
  <c r="AB46" i="1"/>
  <c r="AB124" i="1"/>
  <c r="AI128" i="1"/>
  <c r="AI119" i="1" s="1"/>
  <c r="AB45" i="1"/>
  <c r="CD87" i="1"/>
  <c r="BY87" i="1"/>
  <c r="BY81" i="1" s="1"/>
  <c r="L54" i="6"/>
  <c r="L203" i="6"/>
  <c r="L266" i="6"/>
  <c r="L55" i="6"/>
  <c r="AO239" i="6"/>
  <c r="AO297" i="6"/>
  <c r="L293" i="6"/>
  <c r="L265" i="6"/>
  <c r="AB40" i="1"/>
  <c r="CD128" i="1"/>
  <c r="CD119" i="1" s="1"/>
  <c r="AB84" i="1"/>
  <c r="CC128" i="1"/>
  <c r="AT128" i="1" s="1"/>
  <c r="AT119" i="1" s="1"/>
  <c r="AB36" i="1"/>
  <c r="AB85" i="1"/>
  <c r="BZ87" i="1"/>
  <c r="BZ81" i="1" s="1"/>
  <c r="AT87" i="1"/>
  <c r="CC81" i="1"/>
  <c r="AB83" i="1"/>
  <c r="AB34" i="1"/>
  <c r="AB31" i="1"/>
  <c r="CD49" i="1"/>
  <c r="CD28" i="1" s="1"/>
  <c r="AB47" i="1"/>
  <c r="AB33" i="1"/>
  <c r="AB125" i="1"/>
  <c r="BY128" i="1"/>
  <c r="AP128" i="1" s="1"/>
  <c r="BZ128" i="1"/>
  <c r="BZ119" i="1" s="1"/>
  <c r="AB38" i="1"/>
  <c r="AB122" i="1"/>
  <c r="AI87" i="1"/>
  <c r="AB43" i="1"/>
  <c r="DH5" i="3"/>
  <c r="DI5" i="3"/>
  <c r="DF5" i="3"/>
  <c r="DJ5" i="3" s="1"/>
  <c r="DG5" i="3"/>
  <c r="AQ87" i="1"/>
  <c r="DI43" i="3"/>
  <c r="DF43" i="3"/>
  <c r="DG43" i="3"/>
  <c r="DH43" i="3"/>
  <c r="W87" i="1"/>
  <c r="AJ81" i="1"/>
  <c r="AU87" i="1"/>
  <c r="CD81" i="1"/>
  <c r="BC49" i="1"/>
  <c r="CL28" i="1"/>
  <c r="DI52" i="3"/>
  <c r="DF52" i="3"/>
  <c r="DJ52" i="3" s="1"/>
  <c r="DG52" i="3"/>
  <c r="DH52" i="3"/>
  <c r="DI28" i="3"/>
  <c r="DF28" i="3"/>
  <c r="DJ28" i="3" s="1"/>
  <c r="DG28" i="3"/>
  <c r="DH28" i="3"/>
  <c r="R40" i="1" s="1"/>
  <c r="DJ20" i="3"/>
  <c r="P36" i="1"/>
  <c r="W121" i="1"/>
  <c r="AJ128" i="1" s="1"/>
  <c r="BB49" i="1"/>
  <c r="CK28" i="1"/>
  <c r="DG73" i="3"/>
  <c r="DH73" i="3"/>
  <c r="DF73" i="3"/>
  <c r="DJ73" i="3" s="1"/>
  <c r="DI73" i="3"/>
  <c r="DJ21" i="3"/>
  <c r="BX81" i="1"/>
  <c r="AB35" i="1"/>
  <c r="CM28" i="1"/>
  <c r="DI68" i="3"/>
  <c r="DF68" i="3"/>
  <c r="P85" i="1" s="1"/>
  <c r="DG68" i="3"/>
  <c r="Q85" i="1" s="1"/>
  <c r="DH68" i="3"/>
  <c r="R85" i="1" s="1"/>
  <c r="CV37" i="3"/>
  <c r="U43" i="1" s="1"/>
  <c r="G193" i="6" s="1"/>
  <c r="CX37" i="3"/>
  <c r="Q37" i="1"/>
  <c r="DG18" i="3"/>
  <c r="DH18" i="3"/>
  <c r="DF18" i="3"/>
  <c r="DJ18" i="3" s="1"/>
  <c r="DI18" i="3"/>
  <c r="F146" i="1"/>
  <c r="AO119" i="1"/>
  <c r="DH39" i="3"/>
  <c r="DI39" i="3"/>
  <c r="DF39" i="3"/>
  <c r="DJ39" i="3" s="1"/>
  <c r="DG39" i="3"/>
  <c r="CJ87" i="1"/>
  <c r="CU57" i="3"/>
  <c r="CV57" i="3"/>
  <c r="U47" i="1" s="1"/>
  <c r="G257" i="6" s="1"/>
  <c r="CX57" i="3"/>
  <c r="CX60" i="3"/>
  <c r="CX59" i="3"/>
  <c r="AB32" i="1"/>
  <c r="CV10" i="3"/>
  <c r="U33" i="1" s="1"/>
  <c r="G82" i="6" s="1"/>
  <c r="CX10" i="3"/>
  <c r="DG72" i="3"/>
  <c r="DF72" i="3"/>
  <c r="DJ72" i="3" s="1"/>
  <c r="DH72" i="3"/>
  <c r="DI72" i="3"/>
  <c r="AO87" i="1"/>
  <c r="CX58" i="3"/>
  <c r="CY41" i="1"/>
  <c r="X41" i="1" s="1"/>
  <c r="AZ173" i="6" s="1"/>
  <c r="L171" i="6" s="1"/>
  <c r="CZ41" i="1"/>
  <c r="Y41" i="1" s="1"/>
  <c r="BA173" i="6" s="1"/>
  <c r="L172" i="6" s="1"/>
  <c r="Q39" i="1"/>
  <c r="DG6" i="3"/>
  <c r="DI6" i="3"/>
  <c r="DF6" i="3"/>
  <c r="DJ6" i="3" s="1"/>
  <c r="R37" i="1"/>
  <c r="BD128" i="1"/>
  <c r="BC128" i="1"/>
  <c r="V128" i="1"/>
  <c r="DF42" i="3"/>
  <c r="DJ42" i="3" s="1"/>
  <c r="DG42" i="3"/>
  <c r="DH42" i="3"/>
  <c r="DI42" i="3"/>
  <c r="AB41" i="1"/>
  <c r="CC49" i="1"/>
  <c r="CV79" i="3"/>
  <c r="U126" i="1" s="1"/>
  <c r="G363" i="6" s="1"/>
  <c r="DF23" i="3"/>
  <c r="P38" i="1" s="1"/>
  <c r="DH23" i="3"/>
  <c r="R38" i="1" s="1"/>
  <c r="DI23" i="3"/>
  <c r="DG23" i="3"/>
  <c r="Q38" i="1" s="1"/>
  <c r="BD28" i="1"/>
  <c r="F74" i="1"/>
  <c r="DG2" i="3"/>
  <c r="DI2" i="3"/>
  <c r="DF2" i="3"/>
  <c r="DJ2" i="3" s="1"/>
  <c r="DH2" i="3"/>
  <c r="CU70" i="3"/>
  <c r="CX70" i="3"/>
  <c r="GX121" i="1"/>
  <c r="CJ128" i="1" s="1"/>
  <c r="CI87" i="1"/>
  <c r="DI65" i="3"/>
  <c r="DF65" i="3"/>
  <c r="DJ65" i="3" s="1"/>
  <c r="DG65" i="3"/>
  <c r="DH65" i="3"/>
  <c r="DF41" i="3"/>
  <c r="DJ41" i="3" s="1"/>
  <c r="DG41" i="3"/>
  <c r="DH41" i="3"/>
  <c r="CP41" i="1"/>
  <c r="O41" i="1" s="1"/>
  <c r="T121" i="1"/>
  <c r="AG128" i="1" s="1"/>
  <c r="BZ49" i="1"/>
  <c r="CG49" i="1" s="1"/>
  <c r="AJ49" i="1"/>
  <c r="T81" i="1"/>
  <c r="F108" i="1"/>
  <c r="DF74" i="3"/>
  <c r="DJ74" i="3" s="1"/>
  <c r="DG74" i="3"/>
  <c r="DH74" i="3"/>
  <c r="DI74" i="3"/>
  <c r="CX48" i="3"/>
  <c r="DG26" i="3"/>
  <c r="DH26" i="3"/>
  <c r="DF26" i="3"/>
  <c r="DI26" i="3"/>
  <c r="DJ27" i="3"/>
  <c r="S40" i="1"/>
  <c r="CU76" i="3"/>
  <c r="CV76" i="3"/>
  <c r="U123" i="1" s="1"/>
  <c r="G336" i="6" s="1"/>
  <c r="CX76" i="3"/>
  <c r="CC119" i="1"/>
  <c r="W47" i="1"/>
  <c r="DH55" i="3"/>
  <c r="DF55" i="3"/>
  <c r="DG55" i="3"/>
  <c r="DI55" i="3"/>
  <c r="CV43" i="3"/>
  <c r="U44" i="1" s="1"/>
  <c r="G210" i="6" s="1"/>
  <c r="DI22" i="3"/>
  <c r="S37" i="1" s="1"/>
  <c r="DF22" i="3"/>
  <c r="DG22" i="3"/>
  <c r="DH22" i="3"/>
  <c r="AU128" i="1"/>
  <c r="BB81" i="1"/>
  <c r="GX44" i="1"/>
  <c r="CJ49" i="1" s="1"/>
  <c r="AB44" i="1"/>
  <c r="AG49" i="1"/>
  <c r="BB128" i="1"/>
  <c r="AB121" i="1"/>
  <c r="DF61" i="3"/>
  <c r="P83" i="1" s="1"/>
  <c r="DG61" i="3"/>
  <c r="Q83" i="1" s="1"/>
  <c r="DH61" i="3"/>
  <c r="R83" i="1" s="1"/>
  <c r="DI61" i="3"/>
  <c r="DF71" i="3"/>
  <c r="DG71" i="3"/>
  <c r="DH71" i="3"/>
  <c r="DI71" i="3"/>
  <c r="DF32" i="3"/>
  <c r="DH32" i="3"/>
  <c r="DI32" i="3"/>
  <c r="DG32" i="3"/>
  <c r="DJ32" i="3" s="1"/>
  <c r="BD81" i="1"/>
  <c r="F112" i="1"/>
  <c r="T47" i="1"/>
  <c r="CX47" i="3"/>
  <c r="CW44" i="3"/>
  <c r="V44" i="1" s="1"/>
  <c r="G213" i="6" s="1"/>
  <c r="CX44" i="3"/>
  <c r="CU43" i="3"/>
  <c r="CX78" i="3"/>
  <c r="DG40" i="3"/>
  <c r="DI40" i="3"/>
  <c r="DF40" i="3"/>
  <c r="DJ40" i="3" s="1"/>
  <c r="DH40" i="3"/>
  <c r="DF17" i="3"/>
  <c r="DJ17" i="3" s="1"/>
  <c r="DG17" i="3"/>
  <c r="Q35" i="1" s="1"/>
  <c r="CV62" i="3"/>
  <c r="U84" i="1" s="1"/>
  <c r="DI35" i="3"/>
  <c r="DF35" i="3"/>
  <c r="DJ35" i="3" s="1"/>
  <c r="DG14" i="3"/>
  <c r="DH14" i="3"/>
  <c r="R34" i="1" s="1"/>
  <c r="CU62" i="3"/>
  <c r="CU49" i="3"/>
  <c r="CX46" i="3"/>
  <c r="CX62" i="3"/>
  <c r="CX49" i="3"/>
  <c r="DI25" i="3"/>
  <c r="DI16" i="3"/>
  <c r="DI7" i="3"/>
  <c r="CX1" i="3"/>
  <c r="CX79" i="3"/>
  <c r="DI54" i="3"/>
  <c r="DJ54" i="3" s="1"/>
  <c r="CW38" i="3"/>
  <c r="V43" i="1" s="1"/>
  <c r="CX38" i="3"/>
  <c r="DH25" i="3"/>
  <c r="R39" i="1" s="1"/>
  <c r="DI19" i="3"/>
  <c r="DH16" i="3"/>
  <c r="R35" i="1" s="1"/>
  <c r="DH7" i="3"/>
  <c r="R32" i="1" s="1"/>
  <c r="CU71" i="3"/>
  <c r="CX75" i="3"/>
  <c r="DH54" i="3"/>
  <c r="DF27" i="3"/>
  <c r="P40" i="1" s="1"/>
  <c r="DG27" i="3"/>
  <c r="Q40" i="1" s="1"/>
  <c r="DG19" i="3"/>
  <c r="Q36" i="1" s="1"/>
  <c r="CX56" i="3"/>
  <c r="DG54" i="3"/>
  <c r="CX53" i="3"/>
  <c r="DH9" i="3"/>
  <c r="DI9" i="3"/>
  <c r="P32" i="1"/>
  <c r="AO28" i="1"/>
  <c r="CX66" i="3"/>
  <c r="CX63" i="3"/>
  <c r="CU53" i="3"/>
  <c r="CX50" i="3"/>
  <c r="CV53" i="3"/>
  <c r="U46" i="1" s="1"/>
  <c r="G242" i="6" s="1"/>
  <c r="CX31" i="3"/>
  <c r="DI20" i="3"/>
  <c r="DI11" i="3"/>
  <c r="BY49" i="1"/>
  <c r="CX77" i="3"/>
  <c r="CX64" i="3"/>
  <c r="CX51" i="3"/>
  <c r="DH20" i="3"/>
  <c r="R36" i="1" s="1"/>
  <c r="DI17" i="3"/>
  <c r="DH11" i="3"/>
  <c r="CV77" i="3"/>
  <c r="U124" i="1" s="1"/>
  <c r="G345" i="6" s="1"/>
  <c r="CX67" i="3"/>
  <c r="DH35" i="3"/>
  <c r="DG20" i="3"/>
  <c r="DH17" i="3"/>
  <c r="DI14" i="3"/>
  <c r="S34" i="1" s="1"/>
  <c r="DG11" i="3"/>
  <c r="DI3" i="3"/>
  <c r="AB42" i="1"/>
  <c r="CV70" i="3"/>
  <c r="U121" i="1" s="1"/>
  <c r="G313" i="6" s="1"/>
  <c r="DG35" i="3"/>
  <c r="DF14" i="3"/>
  <c r="DJ14" i="3" s="1"/>
  <c r="DH3" i="3"/>
  <c r="CX45" i="3"/>
  <c r="DF13" i="3"/>
  <c r="DG13" i="3"/>
  <c r="DG3" i="3"/>
  <c r="CX4" i="3"/>
  <c r="CG87" i="1" l="1"/>
  <c r="AI49" i="1"/>
  <c r="AI28" i="1" s="1"/>
  <c r="G196" i="6"/>
  <c r="GM41" i="1"/>
  <c r="GN41" i="1" s="1"/>
  <c r="AH87" i="1"/>
  <c r="G283" i="6"/>
  <c r="K173" i="6"/>
  <c r="I173" i="6" s="1"/>
  <c r="AN173" i="6"/>
  <c r="AP87" i="1"/>
  <c r="AP81" i="1" s="1"/>
  <c r="V87" i="1"/>
  <c r="AI81" i="1"/>
  <c r="F96" i="1"/>
  <c r="BY119" i="1"/>
  <c r="CG128" i="1"/>
  <c r="CG119" i="1" s="1"/>
  <c r="AQ128" i="1"/>
  <c r="AQ119" i="1" s="1"/>
  <c r="CP40" i="1"/>
  <c r="O40" i="1" s="1"/>
  <c r="CI128" i="1"/>
  <c r="CI119" i="1" s="1"/>
  <c r="AH49" i="1"/>
  <c r="AH28" i="1" s="1"/>
  <c r="AU49" i="1"/>
  <c r="AU28" i="1" s="1"/>
  <c r="AT81" i="1"/>
  <c r="F105" i="1"/>
  <c r="CZ37" i="1"/>
  <c r="Y37" i="1" s="1"/>
  <c r="BA133" i="6" s="1"/>
  <c r="L132" i="6" s="1"/>
  <c r="CY37" i="1"/>
  <c r="X37" i="1" s="1"/>
  <c r="AZ133" i="6" s="1"/>
  <c r="L131" i="6" s="1"/>
  <c r="CG28" i="1"/>
  <c r="AX49" i="1"/>
  <c r="CJ28" i="1"/>
  <c r="BA49" i="1"/>
  <c r="V49" i="1"/>
  <c r="AH81" i="1"/>
  <c r="U87" i="1"/>
  <c r="F62" i="1"/>
  <c r="BB158" i="1"/>
  <c r="BB28" i="1"/>
  <c r="BY28" i="1"/>
  <c r="AP49" i="1"/>
  <c r="CI49" i="1"/>
  <c r="DF37" i="3"/>
  <c r="DG37" i="3"/>
  <c r="DH37" i="3"/>
  <c r="DI37" i="3"/>
  <c r="T49" i="1"/>
  <c r="AG28" i="1"/>
  <c r="DF57" i="3"/>
  <c r="DG57" i="3"/>
  <c r="Q47" i="1" s="1"/>
  <c r="DH57" i="3"/>
  <c r="R47" i="1" s="1"/>
  <c r="DI57" i="3"/>
  <c r="DJ68" i="3"/>
  <c r="S85" i="1"/>
  <c r="F97" i="1"/>
  <c r="AQ81" i="1"/>
  <c r="AJ28" i="1"/>
  <c r="W49" i="1"/>
  <c r="BB119" i="1"/>
  <c r="F141" i="1"/>
  <c r="DG60" i="3"/>
  <c r="DH60" i="3"/>
  <c r="DF60" i="3"/>
  <c r="DJ60" i="3" s="1"/>
  <c r="DI60" i="3"/>
  <c r="DF44" i="3"/>
  <c r="DH44" i="3"/>
  <c r="DI44" i="3"/>
  <c r="S44" i="1" s="1"/>
  <c r="DG44" i="3"/>
  <c r="DJ44" i="3" s="1"/>
  <c r="F147" i="1"/>
  <c r="AU119" i="1"/>
  <c r="DF63" i="3"/>
  <c r="DG63" i="3"/>
  <c r="DH63" i="3"/>
  <c r="DI63" i="3"/>
  <c r="DJ63" i="3" s="1"/>
  <c r="DF58" i="3"/>
  <c r="DG58" i="3"/>
  <c r="DH58" i="3"/>
  <c r="DI58" i="3"/>
  <c r="DJ58" i="3" s="1"/>
  <c r="DJ22" i="3"/>
  <c r="P37" i="1"/>
  <c r="CP37" i="1" s="1"/>
  <c r="O37" i="1" s="1"/>
  <c r="GM37" i="1" s="1"/>
  <c r="GN37" i="1" s="1"/>
  <c r="DF48" i="3"/>
  <c r="DJ48" i="3" s="1"/>
  <c r="DG48" i="3"/>
  <c r="DH48" i="3"/>
  <c r="DI48" i="3"/>
  <c r="AX87" i="1"/>
  <c r="CG81" i="1"/>
  <c r="T128" i="1"/>
  <c r="AG119" i="1"/>
  <c r="Q44" i="1"/>
  <c r="CC28" i="1"/>
  <c r="AT49" i="1"/>
  <c r="DJ71" i="3"/>
  <c r="AO81" i="1"/>
  <c r="F91" i="1"/>
  <c r="AO158" i="1"/>
  <c r="BZ28" i="1"/>
  <c r="AQ49" i="1"/>
  <c r="DF77" i="3"/>
  <c r="P124" i="1" s="1"/>
  <c r="DG77" i="3"/>
  <c r="Q124" i="1" s="1"/>
  <c r="DH77" i="3"/>
  <c r="R124" i="1" s="1"/>
  <c r="DI77" i="3"/>
  <c r="W81" i="1"/>
  <c r="F111" i="1"/>
  <c r="AH128" i="1"/>
  <c r="DF47" i="3"/>
  <c r="DJ47" i="3" s="1"/>
  <c r="DG47" i="3"/>
  <c r="DH47" i="3"/>
  <c r="DI47" i="3"/>
  <c r="DH31" i="3"/>
  <c r="R42" i="1" s="1"/>
  <c r="DI31" i="3"/>
  <c r="DF31" i="3"/>
  <c r="P42" i="1" s="1"/>
  <c r="DG31" i="3"/>
  <c r="Q42" i="1" s="1"/>
  <c r="DJ43" i="3"/>
  <c r="DI38" i="3"/>
  <c r="DF38" i="3"/>
  <c r="DG38" i="3"/>
  <c r="DH38" i="3"/>
  <c r="Q122" i="1"/>
  <c r="CJ119" i="1"/>
  <c r="BA128" i="1"/>
  <c r="AP119" i="1"/>
  <c r="F137" i="1"/>
  <c r="DF62" i="3"/>
  <c r="DG62" i="3"/>
  <c r="DH62" i="3"/>
  <c r="DI62" i="3"/>
  <c r="W128" i="1"/>
  <c r="AJ119" i="1"/>
  <c r="BA87" i="1"/>
  <c r="CJ81" i="1"/>
  <c r="DF66" i="3"/>
  <c r="DJ66" i="3" s="1"/>
  <c r="DG66" i="3"/>
  <c r="DH66" i="3"/>
  <c r="DI66" i="3"/>
  <c r="DF67" i="3"/>
  <c r="DJ67" i="3" s="1"/>
  <c r="DG67" i="3"/>
  <c r="DH67" i="3"/>
  <c r="DI67" i="3"/>
  <c r="DH79" i="3"/>
  <c r="R126" i="1" s="1"/>
  <c r="DI79" i="3"/>
  <c r="DF79" i="3"/>
  <c r="P126" i="1" s="1"/>
  <c r="DG79" i="3"/>
  <c r="Q126" i="1" s="1"/>
  <c r="P35" i="1"/>
  <c r="DH1" i="3"/>
  <c r="R30" i="1" s="1"/>
  <c r="DI1" i="3"/>
  <c r="DF1" i="3"/>
  <c r="P30" i="1" s="1"/>
  <c r="DG1" i="3"/>
  <c r="Q30" i="1" s="1"/>
  <c r="P122" i="1"/>
  <c r="DJ55" i="3"/>
  <c r="DF70" i="3"/>
  <c r="P121" i="1" s="1"/>
  <c r="DG70" i="3"/>
  <c r="Q121" i="1" s="1"/>
  <c r="DH70" i="3"/>
  <c r="R121" i="1" s="1"/>
  <c r="DI70" i="3"/>
  <c r="BC28" i="1"/>
  <c r="F65" i="1"/>
  <c r="BC158" i="1"/>
  <c r="DG76" i="3"/>
  <c r="Q123" i="1" s="1"/>
  <c r="DF76" i="3"/>
  <c r="P123" i="1" s="1"/>
  <c r="DH76" i="3"/>
  <c r="R123" i="1" s="1"/>
  <c r="DI76" i="3"/>
  <c r="DH75" i="3"/>
  <c r="R122" i="1" s="1"/>
  <c r="DI75" i="3"/>
  <c r="S122" i="1" s="1"/>
  <c r="DG75" i="3"/>
  <c r="DF75" i="3"/>
  <c r="DJ75" i="3" s="1"/>
  <c r="DJ19" i="3"/>
  <c r="S36" i="1"/>
  <c r="CP36" i="1" s="1"/>
  <c r="O36" i="1" s="1"/>
  <c r="AZ87" i="1"/>
  <c r="CI81" i="1"/>
  <c r="DI4" i="3"/>
  <c r="DF4" i="3"/>
  <c r="P31" i="1" s="1"/>
  <c r="DG4" i="3"/>
  <c r="Q31" i="1" s="1"/>
  <c r="DH4" i="3"/>
  <c r="R31" i="1" s="1"/>
  <c r="Q34" i="1"/>
  <c r="DF53" i="3"/>
  <c r="DI53" i="3"/>
  <c r="DG53" i="3"/>
  <c r="DH53" i="3"/>
  <c r="R46" i="1" s="1"/>
  <c r="DJ7" i="3"/>
  <c r="S32" i="1"/>
  <c r="CP32" i="1" s="1"/>
  <c r="O32" i="1" s="1"/>
  <c r="DJ61" i="3"/>
  <c r="S83" i="1"/>
  <c r="CP83" i="1" s="1"/>
  <c r="O83" i="1" s="1"/>
  <c r="V119" i="1"/>
  <c r="F151" i="1"/>
  <c r="DJ23" i="3"/>
  <c r="S38" i="1"/>
  <c r="DF50" i="3"/>
  <c r="DG50" i="3"/>
  <c r="DH50" i="3"/>
  <c r="DI50" i="3"/>
  <c r="DJ50" i="3" s="1"/>
  <c r="CZ34" i="1"/>
  <c r="Y34" i="1" s="1"/>
  <c r="BA102" i="6" s="1"/>
  <c r="L101" i="6" s="1"/>
  <c r="CY34" i="1"/>
  <c r="X34" i="1" s="1"/>
  <c r="AZ102" i="6" s="1"/>
  <c r="L100" i="6" s="1"/>
  <c r="DJ26" i="3"/>
  <c r="P39" i="1"/>
  <c r="P34" i="1"/>
  <c r="CP34" i="1" s="1"/>
  <c r="O34" i="1" s="1"/>
  <c r="GM34" i="1" s="1"/>
  <c r="GN34" i="1" s="1"/>
  <c r="DI51" i="3"/>
  <c r="DF51" i="3"/>
  <c r="DG51" i="3"/>
  <c r="DH51" i="3"/>
  <c r="S35" i="1"/>
  <c r="DJ16" i="3"/>
  <c r="BC119" i="1"/>
  <c r="F144" i="1"/>
  <c r="AU81" i="1"/>
  <c r="F106" i="1"/>
  <c r="DF49" i="3"/>
  <c r="DG49" i="3"/>
  <c r="DH49" i="3"/>
  <c r="DI49" i="3"/>
  <c r="DG59" i="3"/>
  <c r="DH59" i="3"/>
  <c r="DI59" i="3"/>
  <c r="DF59" i="3"/>
  <c r="DF46" i="3"/>
  <c r="DJ46" i="3" s="1"/>
  <c r="DG46" i="3"/>
  <c r="DH46" i="3"/>
  <c r="R44" i="1" s="1"/>
  <c r="DI46" i="3"/>
  <c r="CZ40" i="1"/>
  <c r="Y40" i="1" s="1"/>
  <c r="BA163" i="6" s="1"/>
  <c r="L162" i="6" s="1"/>
  <c r="CY40" i="1"/>
  <c r="X40" i="1" s="1"/>
  <c r="AZ163" i="6" s="1"/>
  <c r="L161" i="6" s="1"/>
  <c r="CP85" i="1"/>
  <c r="O85" i="1" s="1"/>
  <c r="DF45" i="3"/>
  <c r="DJ45" i="3" s="1"/>
  <c r="DG45" i="3"/>
  <c r="DH45" i="3"/>
  <c r="DI45" i="3"/>
  <c r="DI64" i="3"/>
  <c r="DF64" i="3"/>
  <c r="DG64" i="3"/>
  <c r="DJ64" i="3" s="1"/>
  <c r="DH64" i="3"/>
  <c r="DH56" i="3"/>
  <c r="DI56" i="3"/>
  <c r="DF56" i="3"/>
  <c r="DJ56" i="3" s="1"/>
  <c r="DG56" i="3"/>
  <c r="DJ25" i="3"/>
  <c r="S39" i="1"/>
  <c r="DH78" i="3"/>
  <c r="R125" i="1" s="1"/>
  <c r="DI78" i="3"/>
  <c r="DF78" i="3"/>
  <c r="P125" i="1" s="1"/>
  <c r="DG78" i="3"/>
  <c r="Q125" i="1" s="1"/>
  <c r="F153" i="1"/>
  <c r="BD119" i="1"/>
  <c r="DG10" i="3"/>
  <c r="Q33" i="1" s="1"/>
  <c r="DH10" i="3"/>
  <c r="R33" i="1" s="1"/>
  <c r="DF10" i="3"/>
  <c r="P33" i="1" s="1"/>
  <c r="DI10" i="3"/>
  <c r="BD158" i="1"/>
  <c r="F138" i="1" l="1"/>
  <c r="AX128" i="1"/>
  <c r="K102" i="6"/>
  <c r="I102" i="6" s="1"/>
  <c r="AN102" i="6"/>
  <c r="U49" i="1"/>
  <c r="AN163" i="6"/>
  <c r="K163" i="6"/>
  <c r="I163" i="6" s="1"/>
  <c r="AN133" i="6"/>
  <c r="K133" i="6"/>
  <c r="I133" i="6" s="1"/>
  <c r="AZ128" i="1"/>
  <c r="AZ119" i="1" s="1"/>
  <c r="AU158" i="1"/>
  <c r="F68" i="1"/>
  <c r="GM40" i="1"/>
  <c r="GN40" i="1" s="1"/>
  <c r="V81" i="1"/>
  <c r="F110" i="1"/>
  <c r="CY44" i="1"/>
  <c r="X44" i="1" s="1"/>
  <c r="AZ224" i="6" s="1"/>
  <c r="L222" i="6" s="1"/>
  <c r="CZ44" i="1"/>
  <c r="Y44" i="1" s="1"/>
  <c r="BA224" i="6" s="1"/>
  <c r="L223" i="6" s="1"/>
  <c r="CY122" i="1"/>
  <c r="X122" i="1" s="1"/>
  <c r="AZ333" i="6" s="1"/>
  <c r="L331" i="6" s="1"/>
  <c r="CZ122" i="1"/>
  <c r="Y122" i="1" s="1"/>
  <c r="BA333" i="6" s="1"/>
  <c r="L332" i="6" s="1"/>
  <c r="T119" i="1"/>
  <c r="F149" i="1"/>
  <c r="CY85" i="1"/>
  <c r="X85" i="1" s="1"/>
  <c r="AZ308" i="6" s="1"/>
  <c r="L306" i="6" s="1"/>
  <c r="CZ85" i="1"/>
  <c r="Y85" i="1" s="1"/>
  <c r="BA308" i="6" s="1"/>
  <c r="L307" i="6" s="1"/>
  <c r="BB22" i="1"/>
  <c r="F171" i="1"/>
  <c r="BB188" i="1"/>
  <c r="DJ38" i="3"/>
  <c r="DJ77" i="3"/>
  <c r="S124" i="1"/>
  <c r="AX81" i="1"/>
  <c r="F94" i="1"/>
  <c r="S47" i="1"/>
  <c r="DJ57" i="3"/>
  <c r="CY39" i="1"/>
  <c r="X39" i="1" s="1"/>
  <c r="AZ153" i="6" s="1"/>
  <c r="L151" i="6" s="1"/>
  <c r="CZ39" i="1"/>
  <c r="Y39" i="1" s="1"/>
  <c r="BA153" i="6" s="1"/>
  <c r="L152" i="6" s="1"/>
  <c r="U81" i="1"/>
  <c r="F109" i="1"/>
  <c r="P47" i="1"/>
  <c r="AC128" i="1"/>
  <c r="CY35" i="1"/>
  <c r="X35" i="1" s="1"/>
  <c r="AZ113" i="6" s="1"/>
  <c r="L111" i="6" s="1"/>
  <c r="CZ35" i="1"/>
  <c r="Y35" i="1" s="1"/>
  <c r="BA113" i="6" s="1"/>
  <c r="L112" i="6" s="1"/>
  <c r="DJ1" i="3"/>
  <c r="S30" i="1"/>
  <c r="CP30" i="1" s="1"/>
  <c r="O30" i="1" s="1"/>
  <c r="AQ28" i="1"/>
  <c r="F59" i="1"/>
  <c r="AQ158" i="1"/>
  <c r="F72" i="1"/>
  <c r="V28" i="1"/>
  <c r="V158" i="1"/>
  <c r="AZ81" i="1"/>
  <c r="F98" i="1"/>
  <c r="CP122" i="1"/>
  <c r="O122" i="1" s="1"/>
  <c r="F70" i="1"/>
  <c r="T28" i="1"/>
  <c r="T158" i="1"/>
  <c r="DJ59" i="3"/>
  <c r="DJ53" i="3"/>
  <c r="S46" i="1"/>
  <c r="DJ79" i="3"/>
  <c r="S126" i="1"/>
  <c r="CP126" i="1" s="1"/>
  <c r="O126" i="1" s="1"/>
  <c r="AO22" i="1"/>
  <c r="AO188" i="1"/>
  <c r="F162" i="1"/>
  <c r="DJ37" i="3"/>
  <c r="S43" i="1"/>
  <c r="F69" i="1"/>
  <c r="BA158" i="1"/>
  <c r="BA28" i="1"/>
  <c r="P44" i="1"/>
  <c r="CP44" i="1" s="1"/>
  <c r="O44" i="1" s="1"/>
  <c r="CZ83" i="1"/>
  <c r="Y83" i="1" s="1"/>
  <c r="BA280" i="6" s="1"/>
  <c r="L279" i="6" s="1"/>
  <c r="CY83" i="1"/>
  <c r="X83" i="1" s="1"/>
  <c r="AZ280" i="6" s="1"/>
  <c r="L278" i="6" s="1"/>
  <c r="CP39" i="1"/>
  <c r="O39" i="1" s="1"/>
  <c r="DJ49" i="3"/>
  <c r="S45" i="1"/>
  <c r="P46" i="1"/>
  <c r="W119" i="1"/>
  <c r="F152" i="1"/>
  <c r="DJ31" i="3"/>
  <c r="S42" i="1"/>
  <c r="R43" i="1"/>
  <c r="AE49" i="1" s="1"/>
  <c r="CY36" i="1"/>
  <c r="X36" i="1" s="1"/>
  <c r="AZ123" i="6" s="1"/>
  <c r="L121" i="6" s="1"/>
  <c r="CZ36" i="1"/>
  <c r="Y36" i="1" s="1"/>
  <c r="BA123" i="6" s="1"/>
  <c r="L122" i="6" s="1"/>
  <c r="Q46" i="1"/>
  <c r="R45" i="1"/>
  <c r="BC22" i="1"/>
  <c r="BC188" i="1"/>
  <c r="F174" i="1"/>
  <c r="S84" i="1"/>
  <c r="AF87" i="1" s="1"/>
  <c r="DJ62" i="3"/>
  <c r="Q43" i="1"/>
  <c r="F56" i="1"/>
  <c r="AX28" i="1"/>
  <c r="AX158" i="1"/>
  <c r="F107" i="1"/>
  <c r="BA81" i="1"/>
  <c r="BD22" i="1"/>
  <c r="BD188" i="1"/>
  <c r="F183" i="1"/>
  <c r="S33" i="1"/>
  <c r="DJ10" i="3"/>
  <c r="CP33" i="1"/>
  <c r="O33" i="1" s="1"/>
  <c r="Q45" i="1"/>
  <c r="R84" i="1"/>
  <c r="AE87" i="1" s="1"/>
  <c r="F135" i="1"/>
  <c r="AX119" i="1"/>
  <c r="P43" i="1"/>
  <c r="AH119" i="1"/>
  <c r="U128" i="1"/>
  <c r="U158" i="1" s="1"/>
  <c r="CY32" i="1"/>
  <c r="X32" i="1" s="1"/>
  <c r="AZ80" i="6" s="1"/>
  <c r="L78" i="6" s="1"/>
  <c r="CZ32" i="1"/>
  <c r="Y32" i="1" s="1"/>
  <c r="BA80" i="6" s="1"/>
  <c r="L79" i="6" s="1"/>
  <c r="CP35" i="1"/>
  <c r="O35" i="1" s="1"/>
  <c r="P45" i="1"/>
  <c r="Q84" i="1"/>
  <c r="AD87" i="1" s="1"/>
  <c r="CI28" i="1"/>
  <c r="AZ49" i="1"/>
  <c r="F71" i="1"/>
  <c r="U28" i="1"/>
  <c r="F177" i="1"/>
  <c r="AU22" i="1"/>
  <c r="AU188" i="1"/>
  <c r="S121" i="1"/>
  <c r="CP121" i="1" s="1"/>
  <c r="O121" i="1" s="1"/>
  <c r="DJ70" i="3"/>
  <c r="P84" i="1"/>
  <c r="AT28" i="1"/>
  <c r="F67" i="1"/>
  <c r="AT158" i="1"/>
  <c r="AP28" i="1"/>
  <c r="F58" i="1"/>
  <c r="AP158" i="1"/>
  <c r="DJ51" i="3"/>
  <c r="S123" i="1"/>
  <c r="CP123" i="1" s="1"/>
  <c r="O123" i="1" s="1"/>
  <c r="DJ76" i="3"/>
  <c r="AE128" i="1"/>
  <c r="F73" i="1"/>
  <c r="W28" i="1"/>
  <c r="W158" i="1"/>
  <c r="BA119" i="1"/>
  <c r="F148" i="1"/>
  <c r="S125" i="1"/>
  <c r="DJ78" i="3"/>
  <c r="DJ4" i="3"/>
  <c r="S31" i="1"/>
  <c r="CP31" i="1" s="1"/>
  <c r="O31" i="1" s="1"/>
  <c r="CY38" i="1"/>
  <c r="X38" i="1" s="1"/>
  <c r="AZ143" i="6" s="1"/>
  <c r="L141" i="6" s="1"/>
  <c r="CZ38" i="1"/>
  <c r="Y38" i="1" s="1"/>
  <c r="BA143" i="6" s="1"/>
  <c r="L142" i="6" s="1"/>
  <c r="AD128" i="1"/>
  <c r="CP38" i="1"/>
  <c r="O38" i="1" s="1"/>
  <c r="F139" i="1" l="1"/>
  <c r="AN123" i="6"/>
  <c r="K123" i="6"/>
  <c r="I123" i="6" s="1"/>
  <c r="AN224" i="6"/>
  <c r="K224" i="6"/>
  <c r="I224" i="6" s="1"/>
  <c r="AN333" i="6"/>
  <c r="K333" i="6"/>
  <c r="I333" i="6" s="1"/>
  <c r="K143" i="6"/>
  <c r="I143" i="6" s="1"/>
  <c r="AN143" i="6"/>
  <c r="AN80" i="6"/>
  <c r="K80" i="6"/>
  <c r="I80" i="6" s="1"/>
  <c r="GM39" i="1"/>
  <c r="GN39" i="1" s="1"/>
  <c r="AN113" i="6"/>
  <c r="K113" i="6"/>
  <c r="I113" i="6" s="1"/>
  <c r="AN153" i="6"/>
  <c r="K153" i="6"/>
  <c r="I153" i="6" s="1"/>
  <c r="AN280" i="6"/>
  <c r="K280" i="6"/>
  <c r="I280" i="6" s="1"/>
  <c r="CP47" i="1"/>
  <c r="O47" i="1" s="1"/>
  <c r="AN308" i="6"/>
  <c r="K308" i="6"/>
  <c r="I308" i="6" s="1"/>
  <c r="GM44" i="1"/>
  <c r="GN44" i="1" s="1"/>
  <c r="GM38" i="1"/>
  <c r="GN38" i="1" s="1"/>
  <c r="GM85" i="1"/>
  <c r="GN85" i="1" s="1"/>
  <c r="CP43" i="1"/>
  <c r="O43" i="1" s="1"/>
  <c r="GM32" i="1"/>
  <c r="GN32" i="1" s="1"/>
  <c r="GM122" i="1"/>
  <c r="GN122" i="1" s="1"/>
  <c r="CP46" i="1"/>
  <c r="O46" i="1" s="1"/>
  <c r="AD49" i="1"/>
  <c r="Q49" i="1" s="1"/>
  <c r="GM36" i="1"/>
  <c r="GN36" i="1" s="1"/>
  <c r="R49" i="1"/>
  <c r="AE28" i="1"/>
  <c r="AF81" i="1"/>
  <c r="S87" i="1"/>
  <c r="AC49" i="1"/>
  <c r="AC119" i="1"/>
  <c r="CE128" i="1"/>
  <c r="CH128" i="1"/>
  <c r="P128" i="1"/>
  <c r="CF128" i="1"/>
  <c r="BB18" i="1"/>
  <c r="F201" i="1"/>
  <c r="CY46" i="1"/>
  <c r="X46" i="1" s="1"/>
  <c r="AZ254" i="6" s="1"/>
  <c r="L252" i="6" s="1"/>
  <c r="CZ46" i="1"/>
  <c r="Y46" i="1" s="1"/>
  <c r="BA254" i="6" s="1"/>
  <c r="L253" i="6" s="1"/>
  <c r="T22" i="1"/>
  <c r="T188" i="1"/>
  <c r="F179" i="1"/>
  <c r="CY125" i="1"/>
  <c r="X125" i="1" s="1"/>
  <c r="AZ360" i="6" s="1"/>
  <c r="L358" i="6" s="1"/>
  <c r="CZ125" i="1"/>
  <c r="Y125" i="1" s="1"/>
  <c r="BA360" i="6" s="1"/>
  <c r="L359" i="6" s="1"/>
  <c r="AU18" i="1"/>
  <c r="F207" i="1"/>
  <c r="BD18" i="1"/>
  <c r="F213" i="1"/>
  <c r="F182" i="1"/>
  <c r="W188" i="1"/>
  <c r="W22" i="1"/>
  <c r="U22" i="1"/>
  <c r="U188" i="1"/>
  <c r="F180" i="1"/>
  <c r="F60" i="1"/>
  <c r="AZ158" i="1"/>
  <c r="AZ28" i="1"/>
  <c r="AP22" i="1"/>
  <c r="AP188" i="1"/>
  <c r="F167" i="1"/>
  <c r="G16" i="2" s="1"/>
  <c r="G18" i="2" s="1"/>
  <c r="CY45" i="1"/>
  <c r="X45" i="1" s="1"/>
  <c r="AZ239" i="6" s="1"/>
  <c r="L237" i="6" s="1"/>
  <c r="CZ45" i="1"/>
  <c r="Y45" i="1" s="1"/>
  <c r="BA239" i="6" s="1"/>
  <c r="L238" i="6" s="1"/>
  <c r="AD81" i="1"/>
  <c r="Q87" i="1"/>
  <c r="CY43" i="1"/>
  <c r="X43" i="1" s="1"/>
  <c r="AZ207" i="6" s="1"/>
  <c r="L205" i="6" s="1"/>
  <c r="CZ43" i="1"/>
  <c r="Y43" i="1" s="1"/>
  <c r="BA207" i="6" s="1"/>
  <c r="L206" i="6" s="1"/>
  <c r="CZ124" i="1"/>
  <c r="Y124" i="1" s="1"/>
  <c r="BA351" i="6" s="1"/>
  <c r="L350" i="6" s="1"/>
  <c r="CY124" i="1"/>
  <c r="X124" i="1" s="1"/>
  <c r="AZ351" i="6" s="1"/>
  <c r="L349" i="6" s="1"/>
  <c r="AE119" i="1"/>
  <c r="R128" i="1"/>
  <c r="CY123" i="1"/>
  <c r="X123" i="1" s="1"/>
  <c r="AZ342" i="6" s="1"/>
  <c r="L340" i="6" s="1"/>
  <c r="CZ123" i="1"/>
  <c r="Y123" i="1" s="1"/>
  <c r="CP45" i="1"/>
  <c r="O45" i="1" s="1"/>
  <c r="CP125" i="1"/>
  <c r="O125" i="1" s="1"/>
  <c r="CY121" i="1"/>
  <c r="X121" i="1" s="1"/>
  <c r="AZ319" i="6" s="1"/>
  <c r="L317" i="6" s="1"/>
  <c r="AF128" i="1"/>
  <c r="CZ121" i="1"/>
  <c r="Y121" i="1" s="1"/>
  <c r="BA319" i="6" s="1"/>
  <c r="L318" i="6" s="1"/>
  <c r="CY84" i="1"/>
  <c r="X84" i="1" s="1"/>
  <c r="CZ84" i="1"/>
  <c r="Y84" i="1" s="1"/>
  <c r="AE81" i="1"/>
  <c r="R87" i="1"/>
  <c r="CY33" i="1"/>
  <c r="X33" i="1" s="1"/>
  <c r="AZ91" i="6" s="1"/>
  <c r="L89" i="6" s="1"/>
  <c r="CZ33" i="1"/>
  <c r="Y33" i="1" s="1"/>
  <c r="BA91" i="6" s="1"/>
  <c r="L90" i="6" s="1"/>
  <c r="CP124" i="1"/>
  <c r="O124" i="1" s="1"/>
  <c r="AD119" i="1"/>
  <c r="Q128" i="1"/>
  <c r="F176" i="1"/>
  <c r="F16" i="2" s="1"/>
  <c r="F18" i="2" s="1"/>
  <c r="AT22" i="1"/>
  <c r="AT188" i="1"/>
  <c r="GM35" i="1"/>
  <c r="GN35" i="1" s="1"/>
  <c r="F181" i="1"/>
  <c r="V188" i="1"/>
  <c r="V22" i="1"/>
  <c r="GM83" i="1"/>
  <c r="BC18" i="1"/>
  <c r="F204" i="1"/>
  <c r="AX22" i="1"/>
  <c r="F165" i="1"/>
  <c r="AX188" i="1"/>
  <c r="CY42" i="1"/>
  <c r="X42" i="1" s="1"/>
  <c r="AZ190" i="6" s="1"/>
  <c r="L188" i="6" s="1"/>
  <c r="CZ42" i="1"/>
  <c r="Y42" i="1" s="1"/>
  <c r="BA190" i="6" s="1"/>
  <c r="L189" i="6" s="1"/>
  <c r="F192" i="1"/>
  <c r="AO18" i="1"/>
  <c r="CZ47" i="1"/>
  <c r="Y47" i="1" s="1"/>
  <c r="BA269" i="6" s="1"/>
  <c r="L268" i="6" s="1"/>
  <c r="CY47" i="1"/>
  <c r="X47" i="1" s="1"/>
  <c r="AZ269" i="6" s="1"/>
  <c r="L267" i="6" s="1"/>
  <c r="CY30" i="1"/>
  <c r="X30" i="1" s="1"/>
  <c r="AZ58" i="6" s="1"/>
  <c r="L56" i="6" s="1"/>
  <c r="CZ30" i="1"/>
  <c r="Y30" i="1" s="1"/>
  <c r="BA58" i="6" s="1"/>
  <c r="L57" i="6" s="1"/>
  <c r="AF49" i="1"/>
  <c r="U119" i="1"/>
  <c r="F150" i="1"/>
  <c r="CP42" i="1"/>
  <c r="O42" i="1" s="1"/>
  <c r="AQ22" i="1"/>
  <c r="AQ188" i="1"/>
  <c r="F168" i="1"/>
  <c r="F178" i="1"/>
  <c r="H16" i="2" s="1"/>
  <c r="H18" i="2" s="1"/>
  <c r="BA22" i="1"/>
  <c r="BA188" i="1"/>
  <c r="CZ31" i="1"/>
  <c r="Y31" i="1" s="1"/>
  <c r="BA69" i="6" s="1"/>
  <c r="L68" i="6" s="1"/>
  <c r="CY31" i="1"/>
  <c r="X31" i="1" s="1"/>
  <c r="CP84" i="1"/>
  <c r="O84" i="1" s="1"/>
  <c r="AC87" i="1"/>
  <c r="CY126" i="1"/>
  <c r="X126" i="1" s="1"/>
  <c r="AZ369" i="6" s="1"/>
  <c r="L367" i="6" s="1"/>
  <c r="CZ126" i="1"/>
  <c r="Y126" i="1" s="1"/>
  <c r="BA369" i="6" s="1"/>
  <c r="L368" i="6" s="1"/>
  <c r="GM123" i="1" l="1"/>
  <c r="GN123" i="1" s="1"/>
  <c r="BA342" i="6"/>
  <c r="L341" i="6" s="1"/>
  <c r="K342" i="6"/>
  <c r="I342" i="6" s="1"/>
  <c r="AN342" i="6"/>
  <c r="K254" i="6"/>
  <c r="I254" i="6" s="1"/>
  <c r="AN254" i="6"/>
  <c r="K351" i="6"/>
  <c r="I351" i="6" s="1"/>
  <c r="AN351" i="6"/>
  <c r="GM126" i="1"/>
  <c r="GN126" i="1" s="1"/>
  <c r="K91" i="6"/>
  <c r="I91" i="6" s="1"/>
  <c r="AN91" i="6"/>
  <c r="AN207" i="6"/>
  <c r="K207" i="6"/>
  <c r="I207" i="6" s="1"/>
  <c r="GM46" i="1"/>
  <c r="GN46" i="1" s="1"/>
  <c r="AN190" i="6"/>
  <c r="K190" i="6"/>
  <c r="I190" i="6" s="1"/>
  <c r="AL87" i="1"/>
  <c r="BA297" i="6"/>
  <c r="L296" i="6" s="1"/>
  <c r="GM31" i="1"/>
  <c r="GN31" i="1" s="1"/>
  <c r="AZ69" i="6"/>
  <c r="L67" i="6" s="1"/>
  <c r="AK87" i="1"/>
  <c r="X87" i="1" s="1"/>
  <c r="AZ297" i="6"/>
  <c r="L295" i="6" s="1"/>
  <c r="AN239" i="6"/>
  <c r="K239" i="6"/>
  <c r="I239" i="6" s="1"/>
  <c r="AD28" i="1"/>
  <c r="K369" i="6"/>
  <c r="I369" i="6" s="1"/>
  <c r="AN369" i="6"/>
  <c r="AN319" i="6"/>
  <c r="K319" i="6"/>
  <c r="I319" i="6" s="1"/>
  <c r="K360" i="6"/>
  <c r="I360" i="6" s="1"/>
  <c r="AN360" i="6"/>
  <c r="AN58" i="6"/>
  <c r="K58" i="6"/>
  <c r="I58" i="6" s="1"/>
  <c r="K269" i="6"/>
  <c r="I269" i="6" s="1"/>
  <c r="AN269" i="6"/>
  <c r="GM47" i="1"/>
  <c r="GN47" i="1" s="1"/>
  <c r="GM43" i="1"/>
  <c r="GN43" i="1" s="1"/>
  <c r="GM124" i="1"/>
  <c r="GN124" i="1" s="1"/>
  <c r="GM33" i="1"/>
  <c r="GN33" i="1" s="1"/>
  <c r="AL81" i="1"/>
  <c r="Y87" i="1"/>
  <c r="GM42" i="1"/>
  <c r="GN42" i="1" s="1"/>
  <c r="Q28" i="1"/>
  <c r="F61" i="1"/>
  <c r="Q158" i="1"/>
  <c r="BA18" i="1"/>
  <c r="F208" i="1"/>
  <c r="F101" i="1"/>
  <c r="R81" i="1"/>
  <c r="AC28" i="1"/>
  <c r="P49" i="1"/>
  <c r="CE49" i="1"/>
  <c r="CF49" i="1"/>
  <c r="CH49" i="1"/>
  <c r="AK128" i="1"/>
  <c r="S81" i="1"/>
  <c r="F102" i="1"/>
  <c r="AV128" i="1"/>
  <c r="CE119" i="1"/>
  <c r="GN83" i="1"/>
  <c r="S49" i="1"/>
  <c r="AF28" i="1"/>
  <c r="AL49" i="1"/>
  <c r="GM125" i="1"/>
  <c r="GN125" i="1" s="1"/>
  <c r="T18" i="1"/>
  <c r="F209" i="1"/>
  <c r="AX18" i="1"/>
  <c r="F195" i="1"/>
  <c r="AK49" i="1"/>
  <c r="GM45" i="1"/>
  <c r="GN45" i="1" s="1"/>
  <c r="AZ22" i="1"/>
  <c r="AZ188" i="1"/>
  <c r="F169" i="1"/>
  <c r="AB128" i="1"/>
  <c r="F212" i="1"/>
  <c r="W18" i="1"/>
  <c r="F99" i="1"/>
  <c r="Q81" i="1"/>
  <c r="AT18" i="1"/>
  <c r="F206" i="1"/>
  <c r="GM121" i="1"/>
  <c r="AF119" i="1"/>
  <c r="S128" i="1"/>
  <c r="F211" i="1"/>
  <c r="V18" i="1"/>
  <c r="CH119" i="1"/>
  <c r="AY128" i="1"/>
  <c r="GM84" i="1"/>
  <c r="GN84" i="1" s="1"/>
  <c r="AB87" i="1"/>
  <c r="R119" i="1"/>
  <c r="F142" i="1"/>
  <c r="U18" i="1"/>
  <c r="F210" i="1"/>
  <c r="R28" i="1"/>
  <c r="F63" i="1"/>
  <c r="R158" i="1"/>
  <c r="P119" i="1"/>
  <c r="F131" i="1"/>
  <c r="AL128" i="1"/>
  <c r="AP18" i="1"/>
  <c r="F197" i="1"/>
  <c r="Q119" i="1"/>
  <c r="F140" i="1"/>
  <c r="AB49" i="1"/>
  <c r="CF119" i="1"/>
  <c r="AW128" i="1"/>
  <c r="AQ18" i="1"/>
  <c r="F198" i="1"/>
  <c r="CE87" i="1"/>
  <c r="CF87" i="1"/>
  <c r="CH87" i="1"/>
  <c r="AC81" i="1"/>
  <c r="P87" i="1"/>
  <c r="GM30" i="1"/>
  <c r="AK81" i="1" l="1"/>
  <c r="K297" i="6"/>
  <c r="I297" i="6" s="1"/>
  <c r="AN297" i="6"/>
  <c r="AN69" i="6"/>
  <c r="K69" i="6"/>
  <c r="I69" i="6" s="1"/>
  <c r="O87" i="1"/>
  <c r="AB81" i="1"/>
  <c r="AY119" i="1"/>
  <c r="F136" i="1"/>
  <c r="Q22" i="1"/>
  <c r="F170" i="1"/>
  <c r="Q188" i="1"/>
  <c r="AZ18" i="1"/>
  <c r="F199" i="1"/>
  <c r="CF28" i="1"/>
  <c r="AW49" i="1"/>
  <c r="AL119" i="1"/>
  <c r="Y128" i="1"/>
  <c r="CH28" i="1"/>
  <c r="AY49" i="1"/>
  <c r="F52" i="1"/>
  <c r="P28" i="1"/>
  <c r="P158" i="1"/>
  <c r="R22" i="1"/>
  <c r="F172" i="1"/>
  <c r="R188" i="1"/>
  <c r="AW119" i="1"/>
  <c r="F134" i="1"/>
  <c r="AL28" i="1"/>
  <c r="Y49" i="1"/>
  <c r="CB87" i="1"/>
  <c r="X128" i="1"/>
  <c r="AK119" i="1"/>
  <c r="CE28" i="1"/>
  <c r="AV49" i="1"/>
  <c r="CA87" i="1"/>
  <c r="X81" i="1"/>
  <c r="F113" i="1"/>
  <c r="AK28" i="1"/>
  <c r="X49" i="1"/>
  <c r="GN30" i="1"/>
  <c r="CB49" i="1" s="1"/>
  <c r="CA49" i="1"/>
  <c r="AY87" i="1"/>
  <c r="CH81" i="1"/>
  <c r="AV119" i="1"/>
  <c r="F133" i="1"/>
  <c r="S119" i="1"/>
  <c r="F143" i="1"/>
  <c r="CA128" i="1"/>
  <c r="GN121" i="1"/>
  <c r="CB128" i="1" s="1"/>
  <c r="S28" i="1"/>
  <c r="F64" i="1"/>
  <c r="S158" i="1"/>
  <c r="O128" i="1"/>
  <c r="AB119" i="1"/>
  <c r="Y81" i="1"/>
  <c r="F114" i="1"/>
  <c r="O49" i="1"/>
  <c r="AB28" i="1"/>
  <c r="F90" i="1"/>
  <c r="P81" i="1"/>
  <c r="AW87" i="1"/>
  <c r="CF81" i="1"/>
  <c r="AV87" i="1"/>
  <c r="CE81" i="1"/>
  <c r="O119" i="1" l="1"/>
  <c r="F130" i="1"/>
  <c r="CB28" i="1"/>
  <c r="AS49" i="1"/>
  <c r="F57" i="1"/>
  <c r="AY28" i="1"/>
  <c r="AY158" i="1"/>
  <c r="F155" i="1"/>
  <c r="Y119" i="1"/>
  <c r="AS128" i="1"/>
  <c r="CB119" i="1"/>
  <c r="AV81" i="1"/>
  <c r="F92" i="1"/>
  <c r="AS87" i="1"/>
  <c r="CB81" i="1"/>
  <c r="F51" i="1"/>
  <c r="O28" i="1"/>
  <c r="O158" i="1"/>
  <c r="F55" i="1"/>
  <c r="AW28" i="1"/>
  <c r="AW158" i="1"/>
  <c r="CA119" i="1"/>
  <c r="AR128" i="1"/>
  <c r="P22" i="1"/>
  <c r="F161" i="1"/>
  <c r="P188" i="1"/>
  <c r="CA81" i="1"/>
  <c r="AR87" i="1"/>
  <c r="F54" i="1"/>
  <c r="AV28" i="1"/>
  <c r="AV158" i="1"/>
  <c r="Q18" i="1"/>
  <c r="F200" i="1"/>
  <c r="AW81" i="1"/>
  <c r="F93" i="1"/>
  <c r="R18" i="1"/>
  <c r="F202" i="1"/>
  <c r="AY81" i="1"/>
  <c r="F95" i="1"/>
  <c r="X28" i="1"/>
  <c r="X158" i="1"/>
  <c r="F75" i="1"/>
  <c r="S188" i="1"/>
  <c r="S22" i="1"/>
  <c r="F173" i="1"/>
  <c r="J16" i="2" s="1"/>
  <c r="J18" i="2" s="1"/>
  <c r="F154" i="1"/>
  <c r="X119" i="1"/>
  <c r="Y28" i="1"/>
  <c r="F76" i="1"/>
  <c r="Y158" i="1"/>
  <c r="CA28" i="1"/>
  <c r="AR49" i="1"/>
  <c r="F89" i="1"/>
  <c r="O81" i="1"/>
  <c r="AS81" i="1" l="1"/>
  <c r="F104" i="1"/>
  <c r="AS119" i="1"/>
  <c r="F145" i="1"/>
  <c r="F156" i="1"/>
  <c r="AR119" i="1"/>
  <c r="F77" i="1"/>
  <c r="AR28" i="1"/>
  <c r="AR158" i="1"/>
  <c r="AV22" i="1"/>
  <c r="F163" i="1"/>
  <c r="AV188" i="1"/>
  <c r="AR81" i="1"/>
  <c r="F115" i="1"/>
  <c r="P18" i="1"/>
  <c r="F191" i="1"/>
  <c r="F203" i="1"/>
  <c r="S18" i="1"/>
  <c r="AS28" i="1"/>
  <c r="AS158" i="1"/>
  <c r="F66" i="1"/>
  <c r="AW22" i="1"/>
  <c r="F164" i="1"/>
  <c r="AW188" i="1"/>
  <c r="F160" i="1"/>
  <c r="O22" i="1"/>
  <c r="O188" i="1"/>
  <c r="AY22" i="1"/>
  <c r="F166" i="1"/>
  <c r="AY188" i="1"/>
  <c r="Y22" i="1"/>
  <c r="Y188" i="1"/>
  <c r="F185" i="1"/>
  <c r="F184" i="1"/>
  <c r="X188" i="1"/>
  <c r="X22" i="1"/>
  <c r="Y18" i="1" l="1"/>
  <c r="F215" i="1"/>
  <c r="O18" i="1"/>
  <c r="F190" i="1"/>
  <c r="X18" i="1"/>
  <c r="F214" i="1"/>
  <c r="AY18" i="1"/>
  <c r="F196" i="1"/>
  <c r="AV18" i="1"/>
  <c r="F193" i="1"/>
  <c r="F175" i="1"/>
  <c r="E16" i="2" s="1"/>
  <c r="AS188" i="1"/>
  <c r="AS22" i="1"/>
  <c r="AR22" i="1"/>
  <c r="F186" i="1"/>
  <c r="AR188" i="1"/>
  <c r="AW18" i="1"/>
  <c r="F194" i="1"/>
  <c r="AS18" i="1" l="1"/>
  <c r="F205" i="1"/>
  <c r="I16" i="2"/>
  <c r="I18" i="2" s="1"/>
  <c r="E18" i="2"/>
  <c r="AR18" i="1"/>
  <c r="F216" i="1"/>
</calcChain>
</file>

<file path=xl/sharedStrings.xml><?xml version="1.0" encoding="utf-8"?>
<sst xmlns="http://schemas.openxmlformats.org/spreadsheetml/2006/main" count="4210" uniqueCount="473">
  <si>
    <t>Smeta.RU (Terminal)  (495) 974-1589</t>
  </si>
  <si>
    <t>_PS_</t>
  </si>
  <si>
    <t>Smeta.RU (Terminal)</t>
  </si>
  <si>
    <t/>
  </si>
  <si>
    <t>№44 Альбом на ТО Инженерных систем  на 2025г._МО_(ФСНБ-2022)</t>
  </si>
  <si>
    <t>Сметные нормы списания</t>
  </si>
  <si>
    <t>Коды ценников</t>
  </si>
  <si>
    <t>Москва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</si>
  <si>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</si>
  <si>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</si>
  <si>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</si>
  <si>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</si>
  <si>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</si>
  <si>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</si>
  <si>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К=0,7543 - корректирующий коэффициент, приводящий к стоимости по договору аналогу с учетом индекса дефлятора 4,2%</t>
  </si>
  <si>
    <t>Новый раздел</t>
  </si>
  <si>
    <t>15.Трубопроводы</t>
  </si>
  <si>
    <t>1</t>
  </si>
  <si>
    <t>22-06-001-01</t>
  </si>
  <si>
    <t>Промывка с дезинфекцией трубопроводов диаметром: 50-65 мм ( водоснабжения)  применительно для диам.15-65 мм</t>
  </si>
  <si>
    <t>км</t>
  </si>
  <si>
    <t>ГЭСН-2022, 22-06-001-01, приказ Минстроя России от 18.05.2022 г. № 378/пр</t>
  </si>
  <si>
    <t>)*0</t>
  </si>
  <si>
    <t>)*0,7543</t>
  </si>
  <si>
    <t>Общестроительные работы</t>
  </si>
  <si>
    <t>Наружные сети водопровода, канализации, теплоснабжения, газопроводы</t>
  </si>
  <si>
    <t>ФЕР-22</t>
  </si>
  <si>
    <t>Пр/812-018.0-1</t>
  </si>
  <si>
    <t>Пр/774-018.0</t>
  </si>
  <si>
    <t>2</t>
  </si>
  <si>
    <t>22-06-001-02</t>
  </si>
  <si>
    <t>Промывка с дезинфекцией трубопроводов диаметром: 75-80 мм ( водоснабжения)</t>
  </si>
  <si>
    <t>ГЭСН-2022, 22-06-001-02, приказ Минстроя России от 18.05.2022 г. № 378/пр</t>
  </si>
  <si>
    <t>3</t>
  </si>
  <si>
    <t>22-06-001-03</t>
  </si>
  <si>
    <t>Промывка с дезинфекцией трубопроводов диаметром: 100 мм (водоснабжения)</t>
  </si>
  <si>
    <t>ГЭСН-2022, 22-06-001-03, приказ Минстроя России от 18.05.2022 г. № 378/пр</t>
  </si>
  <si>
    <t>4</t>
  </si>
  <si>
    <t>22-06-001-04</t>
  </si>
  <si>
    <t>Промывка с дезинфекцией трубопроводов диаметром: 125 мм (водоснабжения)</t>
  </si>
  <si>
    <t>ГЭСН-2022, 22-06-001-04, приказ Минстроя России от 18.05.2022 г. № 378/пр</t>
  </si>
  <si>
    <t>5</t>
  </si>
  <si>
    <t>22-06-001-05</t>
  </si>
  <si>
    <t>Промывка с дезинфекцией трубопроводов диаметром: 150 мм (водоснабжения)</t>
  </si>
  <si>
    <t>ГЭСН-2022, 22-06-001-05, приказ Минстроя России от 18.05.2022 г. № 378/пр</t>
  </si>
  <si>
    <t>6</t>
  </si>
  <si>
    <t>22-06-001-06</t>
  </si>
  <si>
    <t>Промывка с дезинфекцией трубопроводов диаметром: 200 мм (водоснабжения)</t>
  </si>
  <si>
    <t>ГЭСН-2022, 22-06-001-06, приказ Минстроя России от 18.05.2022 г. № 378/пр</t>
  </si>
  <si>
    <t>7</t>
  </si>
  <si>
    <t>22-06-002-01</t>
  </si>
  <si>
    <t>Промывка без дезинфекции трубопроводов диаметром: 50-65 мм ( с учетом промывки радиаторов)  применительно для диам.15-65 мм</t>
  </si>
  <si>
    <t>ГЭСН-2022, 22-06-002-01, приказ Минстроя России от 18.05.2022 г. № 378/пр</t>
  </si>
  <si>
    <t>8</t>
  </si>
  <si>
    <t>22-06-002-02</t>
  </si>
  <si>
    <t>Промывка без дезинфекции трубопроводов диаметром: 75-80 мм ( с учетом промывки радиаторов)</t>
  </si>
  <si>
    <t>ГЭСН-2022, 22-06-002-02, приказ Минстроя России от 18.05.2022 г. № 378/пр</t>
  </si>
  <si>
    <t>9</t>
  </si>
  <si>
    <t>22-06-002-03</t>
  </si>
  <si>
    <t>Промывка без дезинфекции трубопроводов диаметром: 100 мм ( с учетом промывки радиаторов)</t>
  </si>
  <si>
    <t>ГЭСН-2022, 22-06-002-03, приказ Минстроя России от 18.05.2022 г. № 378/пр</t>
  </si>
  <si>
    <t>10</t>
  </si>
  <si>
    <t>22-06-002-04</t>
  </si>
  <si>
    <t>Промывка без дезинфекции трубопроводов диаметром: 125 мм ( с учетом промывки радиаторов)</t>
  </si>
  <si>
    <t>ГЭСН-2022, 22-06-002-04, приказ Минстроя России от 18.05.2022 г. № 378/пр</t>
  </si>
  <si>
    <t>11</t>
  </si>
  <si>
    <t>22-06-002-05</t>
  </si>
  <si>
    <t>Промывка без дезинфекции трубопроводов диаметром: 150 мм ( с учетом промывки радиаторов)</t>
  </si>
  <si>
    <t>ГЭСН-2022, 22-06-002-05, приказ Минстроя России от 18.05.2022 г. № 378/пр</t>
  </si>
  <si>
    <t>12</t>
  </si>
  <si>
    <t>22-06-002-06</t>
  </si>
  <si>
    <t>Промывка без дезинфекции трубопроводов диаметром: 200 мм ( с учетом промывки радиаторов)</t>
  </si>
  <si>
    <t>ГЭСН-2022, 22-06-002-06, приказ Минстроя России от 18.05.2022 г. № 378/пр</t>
  </si>
  <si>
    <t>13</t>
  </si>
  <si>
    <t>16-07-005-01</t>
  </si>
  <si>
    <t>Гидравлическое испытание трубопроводов систем отопления, водопровода и горячего водоснабжения диаметром: до 50 мм</t>
  </si>
  <si>
    <t>100 м</t>
  </si>
  <si>
    <t>ГЭСН-2022, 16-07-005-01, приказ Минстроя России от 18.05.2022 г. № 378/пр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</si>
  <si>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</si>
  <si>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</si>
  <si>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</si>
  <si>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</si>
  <si>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</si>
  <si>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14</t>
  </si>
  <si>
    <t>16-07-005-02</t>
  </si>
  <si>
    <t>Гидравлическое испытание трубопроводов систем отопления, водопровода и горячего водоснабжения диаметром: до 100 мм</t>
  </si>
  <si>
    <t>ГЭСН-2022, 16-07-005-02, приказ Минстроя России от 18.05.2022 г. № 378/пр</t>
  </si>
  <si>
    <t>15</t>
  </si>
  <si>
    <t>16-07-005-03</t>
  </si>
  <si>
    <t>Гидравлическое испытание трубопроводов систем отопления, водопровода и горячего водоснабжения диаметром: до 200 мм</t>
  </si>
  <si>
    <t>ГЭСН-2022, 16-07-005-03, приказ Минстроя России от 18.05.2022 г. № 378/пр</t>
  </si>
  <si>
    <t>16</t>
  </si>
  <si>
    <t>66-01-020-01</t>
  </si>
  <si>
    <t>Замена прокладок на фланцевых соединениях трубопроводов диаметром труб: до 100 мм</t>
  </si>
  <si>
    <t>10 ШТ</t>
  </si>
  <si>
    <t>ГЭСНр-2022 доп.5, 66-01-020-01, приказ Минстроя России от 10.02.2023 г. № 84/пр</t>
  </si>
  <si>
    <t>Ремонтно-строительные работы</t>
  </si>
  <si>
    <t>Наружные инженерные сети</t>
  </si>
  <si>
    <t>Наружные инженерные сети: замена участков трубопроводов, восстановление и замена изделий и другое</t>
  </si>
  <si>
    <t>рФЕР-66</t>
  </si>
  <si>
    <t>Пр/812-100.2-1</t>
  </si>
  <si>
    <t>Пр/774-100.2</t>
  </si>
  <si>
    <t>17</t>
  </si>
  <si>
    <t>66-01-020-02</t>
  </si>
  <si>
    <t>Замена прокладок на фланцевых соединениях трубопроводов диаметром труб: до 150 мм</t>
  </si>
  <si>
    <t>ГЭСНр-2022 доп.5, 66-01-020-02, приказ Минстроя России от 10.02.2023 г. № 84/пр</t>
  </si>
  <si>
    <t>18</t>
  </si>
  <si>
    <t>66-01-020-03</t>
  </si>
  <si>
    <t>Замена прокладок на фланцевых соединениях трубопроводов диаметром труб: до 200 мм</t>
  </si>
  <si>
    <t>ГЭСНр-2022 доп.5, 66-01-020-03, приказ Минстроя России от 10.02.2023 г. № 84/пр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</si>
  <si>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</si>
  <si>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</si>
  <si>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</si>
  <si>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</si>
  <si>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</si>
  <si>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</si>
  <si>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</si>
  <si>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</si>
  <si>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</si>
  <si>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</si>
  <si>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</si>
  <si>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</si>
  <si>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</si>
  <si>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</si>
  <si>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</si>
  <si>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</si>
  <si>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</si>
  <si>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</si>
  <si>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</si>
  <si>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</si>
  <si>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</si>
  <si>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</si>
  <si>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</si>
  <si>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</si>
  <si>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</si>
  <si>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</si>
  <si>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</si>
  <si>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</si>
  <si>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</si>
  <si>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</si>
  <si>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</si>
  <si>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</si>
  <si>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</si>
  <si>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</si>
  <si>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</si>
  <si>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</si>
  <si>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</si>
  <si>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</si>
  <si>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</si>
  <si>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</si>
  <si>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</si>
  <si>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</si>
  <si>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</si>
  <si>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</si>
  <si>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</si>
  <si>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</si>
  <si>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</si>
  <si>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</si>
  <si>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</si>
  <si>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</si>
  <si>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</si>
  <si>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</si>
  <si>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</si>
  <si>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</si>
  <si>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16.Система водоснабжения и водоотведения</t>
  </si>
  <si>
    <t>19</t>
  </si>
  <si>
    <t>65-01-006-27</t>
  </si>
  <si>
    <t>Регулировка смывного бачка</t>
  </si>
  <si>
    <t>100 ШТ</t>
  </si>
  <si>
    <t>ГЭСНр-2022 доп.4, 65-01-006-27, приказ Минстроя России от 27.12.2022 г. № 1133/пр</t>
  </si>
  <si>
    <t>Внутренние санитарно-технические работы</t>
  </si>
  <si>
    <t>Внутренние санитарнотехнические работы: смена труб, санприборов, запорной арматуры и другое</t>
  </si>
  <si>
    <t>рФЕР-65</t>
  </si>
  <si>
    <t>Пр/812-099.2-1</t>
  </si>
  <si>
    <t>Пр/774-099.2</t>
  </si>
  <si>
    <t>20</t>
  </si>
  <si>
    <t>65-01-010-01</t>
  </si>
  <si>
    <t>Очистка канализационной сети: внутренней</t>
  </si>
  <si>
    <t>ГЭСНр-2022, 65-01-010-01, приказ Минстроя России от 18.05.2022 г. № 378/пр</t>
  </si>
  <si>
    <t>21</t>
  </si>
  <si>
    <t>65-01-010-02</t>
  </si>
  <si>
    <t>Очистка канализационной сети: дворовой</t>
  </si>
  <si>
    <t>ГЭСНр-2022, 65-01-010-02, приказ Минстроя России от 18.05.2022 г. № 378/пр</t>
  </si>
  <si>
    <t>17.Система теплоснабжения</t>
  </si>
  <si>
    <t>22</t>
  </si>
  <si>
    <t>65-02-013-01</t>
  </si>
  <si>
    <t>Проверка на прогрев отопительных приборов с регулировкой</t>
  </si>
  <si>
    <t>ГЭСНр-2022, 65-02-013-01, приказ Минстроя России от 18.05.2022 г. № 378/пр</t>
  </si>
  <si>
    <t>23</t>
  </si>
  <si>
    <t>65-02-011-01</t>
  </si>
  <si>
    <t>Прочистка и промывка: радиаторов отопления весом до 80 кг внутри здания</t>
  </si>
  <si>
    <t>ГЭСНр-2022, 65-02-011-01, приказ Минстроя России от 18.05.2022 г. № 378/пр</t>
  </si>
  <si>
    <t>24</t>
  </si>
  <si>
    <t>65-02-012-01</t>
  </si>
  <si>
    <t>Слив и наполнение водой системы отопления: без осмотра системы</t>
  </si>
  <si>
    <t>1000 м3</t>
  </si>
  <si>
    <t>ГЭСНр-2022, 65-02-012-01, приказ Минстроя России от 18.05.2022 г. № 378/пр</t>
  </si>
  <si>
    <t>25</t>
  </si>
  <si>
    <t>65-02-012-02</t>
  </si>
  <si>
    <t>Слив и наполнение водой системы отопления: с осмотром системы</t>
  </si>
  <si>
    <t>ГЭСНр-2022, 65-02-012-02, приказ Минстроя России от 18.05.2022 г. № 378/пр</t>
  </si>
  <si>
    <t>26</t>
  </si>
  <si>
    <t>65-02-012-03</t>
  </si>
  <si>
    <t>Слив воды из системы</t>
  </si>
  <si>
    <t>ГЭСНр-2022, 65-02-012-03, приказ Минстроя России от 18.05.2022 г. № 378/пр</t>
  </si>
  <si>
    <t>27</t>
  </si>
  <si>
    <t>65-02-012-04</t>
  </si>
  <si>
    <t>Осмотр отремонтированных приборов отопления при наполнении системы водой</t>
  </si>
  <si>
    <t>ГЭСНр-2022, 65-02-012-04, приказ Минстроя России от 18.05.2022 г. № 378/пр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</si>
  <si>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</si>
  <si>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</si>
  <si>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</si>
  <si>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</si>
  <si>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</si>
  <si>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</si>
  <si>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</si>
  <si>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</si>
  <si>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</si>
  <si>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</si>
  <si>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</si>
  <si>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</si>
  <si>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</si>
  <si>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</si>
  <si>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</si>
  <si>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</si>
  <si>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</si>
  <si>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</si>
  <si>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</si>
  <si>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</si>
  <si>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</si>
  <si>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</si>
  <si>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</si>
  <si>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</si>
  <si>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</si>
  <si>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</si>
  <si>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</si>
  <si>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</si>
  <si>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</si>
  <si>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</si>
  <si>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</si>
  <si>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</si>
  <si>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</si>
  <si>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</si>
  <si>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</si>
  <si>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</si>
  <si>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</si>
  <si>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</si>
  <si>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</si>
  <si>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</si>
  <si>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</si>
  <si>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</si>
  <si>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</si>
  <si>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</si>
  <si>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</si>
  <si>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</si>
  <si>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</si>
  <si>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</si>
  <si>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</si>
  <si>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</si>
  <si>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</si>
  <si>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</si>
  <si>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</si>
  <si>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</si>
  <si>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</si>
  <si>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</si>
  <si>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</si>
  <si>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</si>
  <si>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</si>
  <si>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</si>
  <si>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</si>
  <si>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</si>
  <si>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</si>
  <si>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</si>
  <si>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</si>
  <si>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</si>
  <si>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</si>
  <si>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</si>
  <si>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</si>
  <si>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</si>
  <si>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</si>
  <si>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</si>
  <si>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</si>
  <si>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</si>
  <si>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</si>
  <si>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</si>
  <si>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</si>
  <si>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</si>
  <si>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</si>
  <si>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</si>
  <si>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</si>
  <si>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</si>
  <si>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</si>
  <si>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</si>
  <si>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</si>
  <si>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</si>
  <si>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 (ПАО Россети), 1 квартал 2024 г</t>
  </si>
  <si>
    <t>Сборник индексов</t>
  </si>
  <si>
    <t>Москва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</si>
  <si>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</si>
  <si>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</si>
  <si>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</si>
  <si>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</si>
  <si>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</si>
  <si>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</si>
  <si>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1-100-30</t>
  </si>
  <si>
    <t>Затраты труда рабочих (Средний разряд - 3)</t>
  </si>
  <si>
    <t>чел.-ч.</t>
  </si>
  <si>
    <t>01.7.03.01-0001</t>
  </si>
  <si>
    <t>ФСБЦ-2022, 01.7.03.01-0001, приказ Минстроя России от 18.05.2022 г. № 378/пр</t>
  </si>
  <si>
    <t>Вода</t>
  </si>
  <si>
    <t>м3</t>
  </si>
  <si>
    <t>03.1.02.03-0014</t>
  </si>
  <si>
    <t>ФСБЦ-2022, 03.1.02.03-0014, приказ Минстроя России от 18.05.2022 г. № 378/пр</t>
  </si>
  <si>
    <t>Известь хлорная, сорт I</t>
  </si>
  <si>
    <t>т</t>
  </si>
  <si>
    <t>1-100-53</t>
  </si>
  <si>
    <t>Затраты труда рабочих (Средний разряд - 5,3)</t>
  </si>
  <si>
    <t>91.10.09-011</t>
  </si>
  <si>
    <t>ФСЭМ-2022, 91.10.09-011, приказ Минстроя России от 18.05.2022 г. № 378/пр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</si>
  <si>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</si>
  <si>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маш.-ч</t>
  </si>
  <si>
    <t>01.7.07.29-0101</t>
  </si>
  <si>
    <t>ФСБЦ-2022, 01.7.07.29-0101, приказ Минстроя России от 18.05.2022 г. № 378/пр</t>
  </si>
  <si>
    <t>Очес льняной</t>
  </si>
  <si>
    <t>кг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</si>
  <si>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</si>
  <si>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</si>
  <si>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</si>
  <si>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14.5.05.01-0012</t>
  </si>
  <si>
    <t>ФСБЦ-2022, 14.5.05.01-0012, приказ Минстроя России от 18.05.2022 г. № 378/пр</t>
  </si>
  <si>
    <t>Олифа комбинированная для разведения масляных густотертых красок и для внешних работ по деревянным поверхностям</t>
  </si>
  <si>
    <t>4-100-00</t>
  </si>
  <si>
    <t>Затраты труда машинистов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</si>
  <si>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</si>
  <si>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</si>
  <si>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</si>
  <si>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</si>
  <si>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01.1.02.08-0002</t>
  </si>
  <si>
    <t>ФСБЦ-2022, 01.1.02.08-0002, приказ Минстроя России от 18.05.2022 г. № 378/пр</t>
  </si>
  <si>
    <t>Прокладки из паронита ПМБ, толщина 1 мм, диаметр 100 мм</t>
  </si>
  <si>
    <t>1000 ШТ</t>
  </si>
  <si>
    <t>01.1.02.08-0003</t>
  </si>
  <si>
    <t>ФСБЦ-2022, 01.1.02.08-0003, приказ Минстроя России от 18.05.2022 г. № 378/пр</t>
  </si>
  <si>
    <t>Прокладки из паронита ПМБ, толщина 1 мм, диаметр 150 мм</t>
  </si>
  <si>
    <t>01.1.02.08-0004</t>
  </si>
  <si>
    <t>ФСБЦ-2022, 01.1.02.08-0004, приказ Минстроя России от 18.05.2022 г. № 378/пр</t>
  </si>
  <si>
    <t>Прокладки из паронита ПМБ, толщина 1 мм, диаметр 200 мм</t>
  </si>
  <si>
    <t>1-100-38</t>
  </si>
  <si>
    <t>Затраты труда рабочих (Средний разряд - 3,8)</t>
  </si>
  <si>
    <t>1-100-25</t>
  </si>
  <si>
    <t>Затраты труда рабочих (Средний разряд - 2,5)</t>
  </si>
  <si>
    <t>01.7.15.03-0014</t>
  </si>
  <si>
    <t>ФСБЦ-2022, 01.7.15.03-0014, приказ Минстроя России от 18.05.2022 г. № 378/пр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</si>
  <si>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</si>
  <si>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01.7.19.04-0031</t>
  </si>
  <si>
    <t>ФСБЦ-2022, 01.7.19.04-0031, приказ Минстроя России от 18.05.2022 г. № 378/пр</t>
  </si>
  <si>
    <t>Прокладки резиновые (пластина техническая прессованная)</t>
  </si>
  <si>
    <t>1-100-31</t>
  </si>
  <si>
    <t>Затраты труда рабочих (Средний разряд - 3,1)</t>
  </si>
  <si>
    <t>1-100-17</t>
  </si>
  <si>
    <t>Затраты труда рабочих (Средний разряд - 1,7)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</si>
  <si>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</si>
  <si>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</si>
  <si>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</si>
  <si>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</si>
  <si>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</si>
  <si>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</si>
  <si>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</si>
  <si>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</si>
  <si>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</si>
  <si>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</si>
  <si>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</si>
  <si>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</si>
  <si>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</si>
  <si>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</si>
  <si>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</si>
  <si>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</si>
  <si>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</si>
  <si>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</si>
  <si>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</si>
  <si>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</si>
  <si>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</si>
  <si>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</si>
  <si>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</si>
  <si>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</si>
  <si>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</si>
  <si>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</si>
  <si>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</si>
  <si>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</si>
  <si>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</si>
  <si>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</si>
  <si>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</si>
  <si>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</si>
  <si>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15.Трубопроводы</t>
  </si>
  <si>
    <t>ГЭСН 22-06-001-01</t>
  </si>
  <si>
    <r>
      <t>Промывка с дезинфекцией трубопроводов диаметром: 50-65 мм ( водоснабжения)  применительно для диам.15-65 мм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</si>
  <si>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ОТ (ЗТ)</t>
  </si>
  <si>
    <t>М</t>
  </si>
  <si>
    <t>Итого прямые затраты</t>
  </si>
  <si>
    <t>ФОТ</t>
  </si>
  <si>
    <t>НР Наружные сети водопровода, канализации, теплоснабжения, газопроводы</t>
  </si>
  <si>
    <t>%</t>
  </si>
  <si>
    <t>СП Наружные сети водопровода, канализации, теплоснабжения, газопроводы</t>
  </si>
  <si>
    <t>Всего по позиции</t>
  </si>
  <si>
    <t>=</t>
  </si>
  <si>
    <t>ГЭСН 22-06-001-02</t>
  </si>
  <si>
    <r>
      <t>Промывка с дезинфекцией трубопроводов диаметром: 75-80 мм ( водоснабжения)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</si>
  <si>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 22-06-001-03</t>
  </si>
  <si>
    <r>
      <t>Промывка с дезинфекцией трубопроводов диаметром: 100 мм (водоснабжения)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</si>
  <si>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 22-06-001-04</t>
  </si>
  <si>
    <r>
      <t>Промывка с дезинфекцией трубопроводов диаметром: 125 мм (водоснабжения)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</si>
  <si>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 22-06-001-05</t>
  </si>
  <si>
    <r>
      <t>Промывка с дезинфекцией трубопроводов диаметром: 150 мм (водоснабжения)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</si>
  <si>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 22-06-001-06</t>
  </si>
  <si>
    <r>
      <t>Промывка с дезинфекцией трубопроводов диаметром: 200 мм (водоснабжения)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</si>
  <si>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 22-06-002-01</t>
  </si>
  <si>
    <r>
      <t>Промывка без дезинфекции трубопроводов диаметром: 50-65 мм ( с учетом промывки радиаторов)  применительно для диам.15-65 мм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</si>
  <si>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 22-06-002-02</t>
  </si>
  <si>
    <r>
      <t>Промывка без дезинфекции трубопроводов диаметром: 75-80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</si>
  <si>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 22-06-002-03</t>
  </si>
  <si>
    <r>
      <t>Промывка без дезинфекции трубопроводов диаметром: 100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</si>
  <si>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 22-06-002-04</t>
  </si>
  <si>
    <r>
      <t>Промывка без дезинфекции трубопроводов диаметром: 125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</si>
  <si>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 22-06-002-05</t>
  </si>
  <si>
    <r>
      <t>Промывка без дезинфекции трубопроводов диаметром: 150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</si>
  <si>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 22-06-002-06</t>
  </si>
  <si>
    <r>
      <t>Промывка без дезинфекции трубопроводов диаметром: 200 мм ( с учетом промывки радиаторов)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</si>
  <si>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 16-07-005-01</t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</si>
  <si>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</si>
  <si>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ЭМ</t>
  </si>
  <si>
    <t>ОТм(ЗТм)</t>
  </si>
  <si>
    <t>НР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</si>
  <si>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СП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</si>
  <si>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ГЭСН 16-07-005-02</t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</si>
  <si>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</si>
  <si>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 16-07-005-03</t>
  </si>
  <si>
    <r>
      <t>Гидравлическое испытание трубопроводов систем отопления, водопровода и горячего водоснабжения диаметром: до 200 мм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</si>
  <si>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ГЭСНр 66-01-020-01</t>
  </si>
  <si>
    <r>
      <t>Замена прокладок на фланцевых соединениях трубопроводов диаметром труб: до 100 мм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</si>
  <si>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ОТм(ЗТм) Средний разряд машинистов 4</t>
  </si>
  <si>
    <t>НР Наружные инженерные сети: замена участков трубопроводов, восстановление и замена изделий и другое</t>
  </si>
  <si>
    <t>СП Наружные инженерные сети: замена участков трубопроводов, восстановление и замена изделий и другое</t>
  </si>
  <si>
    <t>ГЭСНр 66-01-020-02</t>
  </si>
  <si>
    <r>
      <t>Замена прокладок на фланцевых соединениях трубопроводов диаметром труб: до 150 мм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</si>
  <si>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ГЭСНр 66-01-020-03</t>
  </si>
  <si>
    <r>
      <t>Замена прокладок на фланцевых соединениях трубопроводов диаметром труб: до 200 мм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</si>
  <si>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Раздел: 16.Система водоснабжения и водоотведения</t>
  </si>
  <si>
    <t>ГЭСНр 65-01-006-27</t>
  </si>
  <si>
    <r>
      <t>Регулировка смывного бачка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</si>
  <si>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НР Внутренние санитарнотехнические работы: смена труб, санприборов, запорной арматуры и другое</t>
  </si>
  <si>
    <t>СП Внутренние санитарнотехнические работы: смена труб, санприборов, запорной арматуры и другое</t>
  </si>
  <si>
    <t>ГЭСНр 65-01-010-01</t>
  </si>
  <si>
    <r>
      <t>Очистка канализационной сети: внутренней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</si>
  <si>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ГЭСНр 65-01-010-02</t>
  </si>
  <si>
    <r>
      <t>Очистка канализационной сети: дворовой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</si>
  <si>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Раздел: 17.Система теплоснабжения</t>
  </si>
  <si>
    <t>ГЭСНр 65-02-013-01</t>
  </si>
  <si>
    <r>
      <t>Проверка на прогрев отопительных приборов с регулировкой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</si>
  <si>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ГЭСНр 65-02-011-01</t>
  </si>
  <si>
    <r>
      <t>Прочистка и промывка: радиаторов отопления весом до 80 кг внутри здания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</si>
  <si>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ГЭСНр 65-02-012-01</t>
  </si>
  <si>
    <r>
      <t>Слив и наполнение водой системы отопления: без осмотра системы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</si>
  <si>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ГЭСНр 65-02-012-02</t>
  </si>
  <si>
    <r>
      <t>Слив и наполнение водой системы отопления: с осмотром системы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</si>
  <si>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ГЭСНр 65-02-012-03</t>
  </si>
  <si>
    <r>
      <t>Слив воды из системы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</si>
  <si>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>ГЭСНр 65-02-012-04</t>
  </si>
  <si>
    <r>
      <t>Осмотр отремонтированных приборов отопления при наполнении системы водой</t>
    </r>
    <r>
      <rPr>
        <i/>
        <sz val="10"/>
        <rFont val="Arial"/>
        <family val="2"/>
        <charset val="204"/>
      </rPr>
      <t xml:space="preserve">
Поправки к: 
М )*0;   
ЭМ )*0,7543;   
ЗТ )*0,7543;   
ЗТм )*0,7543</t>
    </r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</si>
  <si>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</si>
  <si>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</si>
  <si>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</si>
  <si>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ТО теплотехнического оборудования: ИТП, систем КИПа, коммерческих узлов учета тепловой энергии,  трубопроводов, систем водоснабжения и водоотведения, систем теплоснабжения для  филиалов МО</t>
  </si>
  <si>
    <t>Составлен(а) в ФСНБ-2022, утверждённые Приказом Минстроя России от 30.12.2021г. № 1046/пр  в редакции изменения и дополнения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</si>
</sst>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165" fontId="19" fillId="0" borderId="0" xfId="0" applyNumberFormat="1" applyFont="1" applyAlignment="1">
      <alignment horizontal="right" vertical="top"/>
    </xf>
    <xf numFmtId="164" fontId="23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4" fontId="0" fillId="0" borderId="0" xfId="0" applyNumberFormat="1"/>
    <xf numFmtId="0" fontId="23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6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164" fontId="23" fillId="0" borderId="0" xfId="0" applyNumberFormat="1" applyFont="1" applyAlignment="1">
      <alignment horizontal="left" vertical="top"/>
    </xf>
    <xf numFmtId="164" fontId="23" fillId="0" borderId="2" xfId="0" applyNumberFormat="1" applyFont="1" applyBorder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24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376"/>
  <sheetViews>
    <sheetView tabSelected="1" topLeftCell="A7" zoomScaleNormal="100" workbookViewId="0">
      <selection activeCell="A36" sqref="A3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55" t="s">
        <v>362</v>
      </c>
      <c r="B2" s="55"/>
      <c r="C2" s="55"/>
      <c r="D2" s="55"/>
      <c r="E2" s="55"/>
      <c r="F2" s="56" t="s">
        <v>390</v>
      </c>
      <c r="G2" s="56"/>
      <c r="H2" s="56"/>
      <c r="I2" s="56"/>
      <c r="J2" s="56"/>
      <c r="K2" s="56"/>
      <c r="L2" s="56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55" t="s">
        <v>363</v>
      </c>
      <c r="B4" s="55"/>
      <c r="C4" s="55"/>
      <c r="D4" s="55"/>
      <c r="E4" s="55"/>
      <c r="F4" s="5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56"/>
      <c r="H4" s="56"/>
      <c r="I4" s="56"/>
      <c r="J4" s="56"/>
      <c r="K4" s="56"/>
      <c r="L4" s="56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55" t="s">
        <v>364</v>
      </c>
      <c r="B6" s="55"/>
      <c r="C6" s="55"/>
      <c r="D6" s="55"/>
      <c r="E6" s="55"/>
      <c r="F6" s="5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56"/>
      <c r="H6" s="56"/>
      <c r="I6" s="56"/>
      <c r="J6" s="56"/>
      <c r="K6" s="56"/>
      <c r="L6" s="56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55" t="s">
        <v>365</v>
      </c>
      <c r="B8" s="55"/>
      <c r="C8" s="55"/>
      <c r="D8" s="55"/>
      <c r="E8" s="55"/>
      <c r="F8" s="56" t="s">
        <v>300</v>
      </c>
      <c r="G8" s="56"/>
      <c r="H8" s="56"/>
      <c r="I8" s="56"/>
      <c r="J8" s="56"/>
      <c r="K8" s="56"/>
      <c r="L8" s="56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55" t="s">
        <v>366</v>
      </c>
      <c r="B10" s="55"/>
      <c r="C10" s="55"/>
      <c r="D10" s="55"/>
      <c r="E10" s="55"/>
      <c r="F10" s="56" t="s">
        <v>302</v>
      </c>
      <c r="G10" s="56"/>
      <c r="H10" s="56"/>
      <c r="I10" s="56"/>
      <c r="J10" s="56"/>
      <c r="K10" s="56"/>
      <c r="L10" s="56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55" t="s">
        <v>367</v>
      </c>
      <c r="B12" s="55"/>
      <c r="C12" s="55"/>
      <c r="D12" s="55"/>
      <c r="E12" s="55"/>
      <c r="F12" s="56" t="s">
        <v>391</v>
      </c>
      <c r="G12" s="56"/>
      <c r="H12" s="56"/>
      <c r="I12" s="56"/>
      <c r="J12" s="56"/>
      <c r="K12" s="56"/>
      <c r="L12" s="56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55" t="s">
        <v>368</v>
      </c>
      <c r="B14" s="55"/>
      <c r="C14" s="55"/>
      <c r="D14" s="55"/>
      <c r="E14" s="55"/>
      <c r="F14" s="56" t="str">
        <f>IF(Source!CZ12 &lt;&gt; "", Source!CZ12, "")</f>
        <v/>
      </c>
      <c r="G14" s="56"/>
      <c r="H14" s="56"/>
      <c r="I14" s="56"/>
      <c r="J14" s="56"/>
      <c r="K14" s="56"/>
      <c r="L14" s="56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55" t="s">
        <v>369</v>
      </c>
      <c r="B16" s="55"/>
      <c r="C16" s="55"/>
      <c r="D16" s="55"/>
      <c r="E16" s="55"/>
      <c r="F16" s="56" t="str">
        <f>IF(Source!DA12 &lt;&gt; "", Source!DA12, "")</f>
        <v/>
      </c>
      <c r="G16" s="56"/>
      <c r="H16" s="56"/>
      <c r="I16" s="56"/>
      <c r="J16" s="56"/>
      <c r="K16" s="56"/>
      <c r="L16" s="56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2" ht="14.25" customHeight="1" x14ac:dyDescent="0.2">
      <c r="A20" s="58" t="s">
        <v>370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6" customHeight="1" x14ac:dyDescent="0.25">
      <c r="A22" s="57" t="s">
        <v>471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</row>
    <row r="23" spans="1:12" ht="14.25" customHeight="1" x14ac:dyDescent="0.2">
      <c r="A23" s="58" t="s">
        <v>371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</row>
    <row r="26" spans="1:1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74" t="str">
        <f>IF(Source!G20&lt;&gt;"Новая локальная смета", Source!G20, "")</f>
        <v/>
      </c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</row>
    <row r="28" spans="1:12" ht="14.25" customHeight="1" x14ac:dyDescent="0.2">
      <c r="A28" s="58" t="s">
        <v>372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</row>
    <row r="29" spans="1:1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2.75" customHeight="1" x14ac:dyDescent="0.2">
      <c r="A31" s="10" t="s">
        <v>373</v>
      </c>
      <c r="B31" s="10"/>
      <c r="C31" s="23" t="s">
        <v>392</v>
      </c>
      <c r="D31" s="10" t="s">
        <v>374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 x14ac:dyDescent="0.2">
      <c r="A33" s="10" t="s">
        <v>375</v>
      </c>
      <c r="B33" s="10"/>
      <c r="C33" s="75"/>
      <c r="D33" s="75"/>
      <c r="E33" s="75"/>
      <c r="F33" s="75"/>
      <c r="G33" s="75"/>
      <c r="H33" s="75"/>
      <c r="I33" s="75"/>
      <c r="J33" s="75"/>
      <c r="K33" s="75"/>
      <c r="L33" s="75"/>
    </row>
    <row r="34" spans="1:12" ht="12.75" customHeight="1" x14ac:dyDescent="0.2">
      <c r="A34" s="25"/>
      <c r="B34" s="26"/>
      <c r="C34" s="58" t="s">
        <v>376</v>
      </c>
      <c r="D34" s="58"/>
      <c r="E34" s="58"/>
      <c r="F34" s="58"/>
      <c r="G34" s="58"/>
      <c r="H34" s="58"/>
      <c r="I34" s="58"/>
      <c r="J34" s="58"/>
      <c r="K34" s="58"/>
      <c r="L34" s="58"/>
    </row>
    <row r="35" spans="1:12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">
      <c r="A36" s="27" t="s">
        <v>472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customHeight="1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</row>
    <row r="39" spans="1:12" ht="12.75" customHeight="1" x14ac:dyDescent="0.2">
      <c r="A39" s="59" t="s">
        <v>377</v>
      </c>
      <c r="B39" s="59" t="s">
        <v>378</v>
      </c>
      <c r="C39" s="59" t="s">
        <v>379</v>
      </c>
      <c r="D39" s="59" t="s">
        <v>380</v>
      </c>
      <c r="E39" s="62" t="s">
        <v>381</v>
      </c>
      <c r="F39" s="63"/>
      <c r="G39" s="64"/>
      <c r="H39" s="62" t="s">
        <v>382</v>
      </c>
      <c r="I39" s="63"/>
      <c r="J39" s="63"/>
      <c r="K39" s="63"/>
      <c r="L39" s="64"/>
    </row>
    <row r="40" spans="1:12" ht="12.75" customHeight="1" x14ac:dyDescent="0.2">
      <c r="A40" s="60"/>
      <c r="B40" s="60"/>
      <c r="C40" s="60"/>
      <c r="D40" s="60"/>
      <c r="E40" s="65"/>
      <c r="F40" s="66"/>
      <c r="G40" s="67"/>
      <c r="H40" s="71"/>
      <c r="I40" s="66"/>
      <c r="J40" s="66"/>
      <c r="K40" s="66"/>
      <c r="L40" s="67"/>
    </row>
    <row r="41" spans="1:12" ht="12.75" customHeight="1" x14ac:dyDescent="0.2">
      <c r="A41" s="60"/>
      <c r="B41" s="60"/>
      <c r="C41" s="60"/>
      <c r="D41" s="60"/>
      <c r="E41" s="65"/>
      <c r="F41" s="66"/>
      <c r="G41" s="67"/>
      <c r="H41" s="71"/>
      <c r="I41" s="66"/>
      <c r="J41" s="66"/>
      <c r="K41" s="66"/>
      <c r="L41" s="67"/>
    </row>
    <row r="42" spans="1:12" ht="12.75" customHeight="1" x14ac:dyDescent="0.2">
      <c r="A42" s="60"/>
      <c r="B42" s="60"/>
      <c r="C42" s="60"/>
      <c r="D42" s="60"/>
      <c r="E42" s="68"/>
      <c r="F42" s="69"/>
      <c r="G42" s="70"/>
      <c r="H42" s="72"/>
      <c r="I42" s="69"/>
      <c r="J42" s="69"/>
      <c r="K42" s="69"/>
      <c r="L42" s="70"/>
    </row>
    <row r="43" spans="1:12" ht="51" customHeight="1" x14ac:dyDescent="0.2">
      <c r="A43" s="61"/>
      <c r="B43" s="61"/>
      <c r="C43" s="61"/>
      <c r="D43" s="61"/>
      <c r="E43" s="30" t="s">
        <v>383</v>
      </c>
      <c r="F43" s="30" t="s">
        <v>384</v>
      </c>
      <c r="G43" s="31" t="s">
        <v>385</v>
      </c>
      <c r="H43" s="30" t="s">
        <v>386</v>
      </c>
      <c r="I43" s="30" t="s">
        <v>387</v>
      </c>
      <c r="J43" s="30" t="s">
        <v>388</v>
      </c>
      <c r="K43" s="30" t="s">
        <v>384</v>
      </c>
      <c r="L43" s="30" t="s">
        <v>389</v>
      </c>
    </row>
    <row r="44" spans="1:12" ht="14.25" customHeight="1" x14ac:dyDescent="0.2">
      <c r="A44" s="32">
        <v>1</v>
      </c>
      <c r="B44" s="32">
        <v>2</v>
      </c>
      <c r="C44" s="32">
        <v>3</v>
      </c>
      <c r="D44" s="32">
        <v>4</v>
      </c>
      <c r="E44" s="32">
        <v>5</v>
      </c>
      <c r="F44" s="32">
        <v>6</v>
      </c>
      <c r="G44" s="32">
        <v>7</v>
      </c>
      <c r="H44" s="32">
        <v>8</v>
      </c>
      <c r="I44" s="32">
        <v>9</v>
      </c>
      <c r="J44" s="32">
        <v>10</v>
      </c>
      <c r="K44" s="34">
        <v>11</v>
      </c>
      <c r="L44" s="34">
        <v>12</v>
      </c>
    </row>
    <row r="45" spans="1:12" ht="57" x14ac:dyDescent="0.2">
      <c r="C45" s="36" t="str">
        <f>Source!G24</f>
        <v>К=0,7543 - корректирующий коэффициент, приводящий к стоимости по договору аналогу с учетом индекса дефлятора 4,2%</v>
      </c>
    </row>
    <row r="47" spans="1:12" ht="16.5" x14ac:dyDescent="0.2">
      <c r="A47" s="78" t="s">
        <v>393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</row>
    <row r="48" spans="1:12" ht="120.75" x14ac:dyDescent="0.2">
      <c r="A48" s="37" t="s">
        <v>17</v>
      </c>
      <c r="B48" s="39" t="s">
        <v>394</v>
      </c>
      <c r="C48" s="39" t="s">
        <v>395</v>
      </c>
      <c r="D48" s="40" t="str">
        <f>Source!H30</f>
        <v>км</v>
      </c>
      <c r="E48" s="41">
        <f>Source!K30</f>
        <v>1E-3</v>
      </c>
      <c r="F48" s="41"/>
      <c r="G48" s="41">
        <f>Source!I30</f>
        <v>1E-3</v>
      </c>
      <c r="H48" s="43"/>
      <c r="I48" s="42"/>
      <c r="J48" s="43"/>
      <c r="K48" s="42"/>
      <c r="L48" s="43"/>
    </row>
    <row r="49" spans="1:82" ht="15" x14ac:dyDescent="0.2">
      <c r="A49" s="38"/>
      <c r="B49" s="41">
        <v>1</v>
      </c>
      <c r="C49" s="38" t="s">
        <v>396</v>
      </c>
      <c r="D49" s="40" t="s">
        <v>306</v>
      </c>
      <c r="E49" s="44"/>
      <c r="F49" s="41"/>
      <c r="G49" s="44">
        <f>Source!U30</f>
        <v>3.8846499999999999E-2</v>
      </c>
      <c r="H49" s="41"/>
      <c r="I49" s="41"/>
      <c r="J49" s="41"/>
      <c r="K49" s="41"/>
      <c r="L49" s="45">
        <f>SUM(L50:L50)-SUMIF(CE50:CE50, 1, L50:L50)</f>
        <v>16.489999999999998</v>
      </c>
    </row>
    <row r="50" spans="1:82" ht="28.5" x14ac:dyDescent="0.2">
      <c r="A50" s="39"/>
      <c r="B50" s="39" t="s">
        <v>304</v>
      </c>
      <c r="C50" s="39" t="s">
        <v>305</v>
      </c>
      <c r="D50" s="40" t="s">
        <v>306</v>
      </c>
      <c r="E50" s="41">
        <v>51.5</v>
      </c>
      <c r="F50" s="41">
        <f>ROUND(0.7543,7)</f>
        <v>0.75429999999999997</v>
      </c>
      <c r="G50" s="41">
        <f>SmtRes!CX1</f>
        <v>3.8846499999999999E-2</v>
      </c>
      <c r="H50" s="43"/>
      <c r="I50" s="42"/>
      <c r="J50" s="43">
        <f>SmtRes!CZ1</f>
        <v>424.47</v>
      </c>
      <c r="K50" s="42"/>
      <c r="L50" s="43">
        <f>SmtRes!DI1</f>
        <v>16.489999999999998</v>
      </c>
    </row>
    <row r="51" spans="1:82" ht="15" x14ac:dyDescent="0.2">
      <c r="A51" s="38"/>
      <c r="B51" s="41">
        <v>4</v>
      </c>
      <c r="C51" s="38" t="s">
        <v>397</v>
      </c>
      <c r="D51" s="40"/>
      <c r="E51" s="44"/>
      <c r="F51" s="41"/>
      <c r="G51" s="44"/>
      <c r="H51" s="41"/>
      <c r="I51" s="41"/>
      <c r="J51" s="41"/>
      <c r="K51" s="41"/>
      <c r="L51" s="45">
        <f>SUM(L52:L53)-SUMIF(CE52:CE53, 1, L52:L53)</f>
        <v>0</v>
      </c>
    </row>
    <row r="52" spans="1:82" ht="14.25" x14ac:dyDescent="0.2">
      <c r="A52" s="39"/>
      <c r="B52" s="39" t="s">
        <v>307</v>
      </c>
      <c r="C52" s="39" t="s">
        <v>309</v>
      </c>
      <c r="D52" s="40" t="s">
        <v>310</v>
      </c>
      <c r="E52" s="41">
        <v>11.8</v>
      </c>
      <c r="F52" s="41">
        <f>ROUND(0,7)</f>
        <v>0</v>
      </c>
      <c r="G52" s="41">
        <f>SmtRes!CX2</f>
        <v>0</v>
      </c>
      <c r="H52" s="43">
        <f>SmtRes!CZ2</f>
        <v>35.71</v>
      </c>
      <c r="I52" s="42">
        <f>SmtRes!AI2</f>
        <v>1.19</v>
      </c>
      <c r="J52" s="43">
        <f>ROUND(H52*I52, 2)</f>
        <v>42.49</v>
      </c>
      <c r="K52" s="42"/>
      <c r="L52" s="43">
        <f>SmtRes!DF2</f>
        <v>0</v>
      </c>
    </row>
    <row r="53" spans="1:82" ht="14.25" x14ac:dyDescent="0.2">
      <c r="A53" s="39"/>
      <c r="B53" s="39" t="s">
        <v>311</v>
      </c>
      <c r="C53" s="46" t="s">
        <v>313</v>
      </c>
      <c r="D53" s="47" t="s">
        <v>314</v>
      </c>
      <c r="E53" s="48">
        <v>5.9000000000000003E-4</v>
      </c>
      <c r="F53" s="48">
        <f>ROUND(0,7)</f>
        <v>0</v>
      </c>
      <c r="G53" s="48">
        <f>SmtRes!CX3</f>
        <v>0</v>
      </c>
      <c r="H53" s="49">
        <f>SmtRes!CZ3</f>
        <v>26885</v>
      </c>
      <c r="I53" s="50">
        <f>SmtRes!AI3</f>
        <v>1.1399999999999999</v>
      </c>
      <c r="J53" s="49">
        <f>ROUND(H53*I53, 2)</f>
        <v>30648.9</v>
      </c>
      <c r="K53" s="50"/>
      <c r="L53" s="49">
        <f>SmtRes!DF3</f>
        <v>0</v>
      </c>
    </row>
    <row r="54" spans="1:82" ht="15" x14ac:dyDescent="0.2">
      <c r="A54" s="39"/>
      <c r="B54" s="39"/>
      <c r="C54" s="52" t="s">
        <v>398</v>
      </c>
      <c r="D54" s="40"/>
      <c r="E54" s="41"/>
      <c r="F54" s="41"/>
      <c r="G54" s="41"/>
      <c r="H54" s="43"/>
      <c r="I54" s="42"/>
      <c r="J54" s="43"/>
      <c r="K54" s="42"/>
      <c r="L54" s="43">
        <f>L49+L51</f>
        <v>16.489999999999998</v>
      </c>
    </row>
    <row r="55" spans="1:82" ht="14.25" x14ac:dyDescent="0.2">
      <c r="A55" s="39"/>
      <c r="B55" s="39"/>
      <c r="C55" s="39" t="s">
        <v>399</v>
      </c>
      <c r="D55" s="40"/>
      <c r="E55" s="41"/>
      <c r="F55" s="41"/>
      <c r="G55" s="41"/>
      <c r="H55" s="43"/>
      <c r="I55" s="42"/>
      <c r="J55" s="43"/>
      <c r="K55" s="42"/>
      <c r="L55" s="43">
        <f>SUM(AR48:AR58)+SUM(AS48:AS58)+SUM(AT48:AT58)+SUM(AU48:AU58)+SUM(AV48:AV58)</f>
        <v>16.489999999999998</v>
      </c>
    </row>
    <row r="56" spans="1:82" ht="42.75" x14ac:dyDescent="0.2">
      <c r="A56" s="39"/>
      <c r="B56" s="39" t="s">
        <v>27</v>
      </c>
      <c r="C56" s="39" t="s">
        <v>400</v>
      </c>
      <c r="D56" s="40" t="s">
        <v>401</v>
      </c>
      <c r="E56" s="41">
        <f>Source!BZ30</f>
        <v>117</v>
      </c>
      <c r="F56" s="41"/>
      <c r="G56" s="41">
        <f>Source!AT30</f>
        <v>117</v>
      </c>
      <c r="H56" s="43"/>
      <c r="I56" s="42"/>
      <c r="J56" s="43"/>
      <c r="K56" s="42"/>
      <c r="L56" s="43">
        <f>SUM(AZ48:AZ58)</f>
        <v>19.29</v>
      </c>
    </row>
    <row r="57" spans="1:82" ht="42.75" x14ac:dyDescent="0.2">
      <c r="A57" s="46"/>
      <c r="B57" s="46" t="s">
        <v>28</v>
      </c>
      <c r="C57" s="46" t="s">
        <v>402</v>
      </c>
      <c r="D57" s="47" t="s">
        <v>401</v>
      </c>
      <c r="E57" s="48">
        <f>Source!CA30</f>
        <v>74</v>
      </c>
      <c r="F57" s="48"/>
      <c r="G57" s="48">
        <f>Source!AU30</f>
        <v>74</v>
      </c>
      <c r="H57" s="49"/>
      <c r="I57" s="50"/>
      <c r="J57" s="49"/>
      <c r="K57" s="50"/>
      <c r="L57" s="49">
        <f>SUM(BA48:BA58)</f>
        <v>12.2</v>
      </c>
    </row>
    <row r="58" spans="1:82" ht="15" x14ac:dyDescent="0.2">
      <c r="C58" s="76" t="s">
        <v>403</v>
      </c>
      <c r="D58" s="76"/>
      <c r="E58" s="76"/>
      <c r="F58" s="76"/>
      <c r="G58" s="76"/>
      <c r="H58" s="76"/>
      <c r="I58" s="77">
        <f>K58/E48</f>
        <v>47980</v>
      </c>
      <c r="J58" s="77"/>
      <c r="K58" s="77">
        <f>L49+L51+L56+L57</f>
        <v>47.980000000000004</v>
      </c>
      <c r="L58" s="77"/>
      <c r="AD58">
        <f>ROUND((Source!AT30/100)*((ROUND(SUMIF(SmtRes!AQ1:'SmtRes'!AQ3,"=1",SmtRes!AD1:'SmtRes'!AD3)*Source!I30, 2)+ROUND(SUMIF(SmtRes!AQ1:'SmtRes'!AQ3,"=1",SmtRes!AC1:'SmtRes'!AC3)*Source!I30, 2))), 2)</f>
        <v>0.49</v>
      </c>
      <c r="AE58">
        <f>ROUND((Source!AU30/100)*((ROUND(SUMIF(SmtRes!AQ1:'SmtRes'!AQ3,"=1",SmtRes!AD1:'SmtRes'!AD3)*Source!I30, 2)+ROUND(SUMIF(SmtRes!AQ1:'SmtRes'!AQ3,"=1",SmtRes!AC1:'SmtRes'!AC3)*Source!I30, 2))), 2)</f>
        <v>0.31</v>
      </c>
      <c r="AN58" s="51">
        <f>L49+L51+L56+L57</f>
        <v>47.980000000000004</v>
      </c>
      <c r="AO58">
        <f>0</f>
        <v>0</v>
      </c>
      <c r="AQ58" t="s">
        <v>404</v>
      </c>
      <c r="AR58" s="51">
        <f>L49</f>
        <v>16.489999999999998</v>
      </c>
      <c r="AT58">
        <f>0</f>
        <v>0</v>
      </c>
      <c r="AV58" t="s">
        <v>404</v>
      </c>
      <c r="AW58" s="51">
        <f>L51</f>
        <v>0</v>
      </c>
      <c r="AZ58">
        <f>Source!X30</f>
        <v>19.29</v>
      </c>
      <c r="BA58">
        <f>Source!Y30</f>
        <v>12.2</v>
      </c>
      <c r="CD58">
        <v>1</v>
      </c>
    </row>
    <row r="59" spans="1:82" ht="106.5" x14ac:dyDescent="0.2">
      <c r="A59" s="37" t="s">
        <v>29</v>
      </c>
      <c r="B59" s="39" t="s">
        <v>405</v>
      </c>
      <c r="C59" s="39" t="s">
        <v>406</v>
      </c>
      <c r="D59" s="40" t="str">
        <f>Source!H31</f>
        <v>км</v>
      </c>
      <c r="E59" s="41">
        <f>Source!K31</f>
        <v>1E-3</v>
      </c>
      <c r="F59" s="41"/>
      <c r="G59" s="41">
        <f>Source!I31</f>
        <v>1E-3</v>
      </c>
      <c r="H59" s="43"/>
      <c r="I59" s="42"/>
      <c r="J59" s="43"/>
      <c r="K59" s="42"/>
      <c r="L59" s="43"/>
    </row>
    <row r="60" spans="1:82" ht="15" x14ac:dyDescent="0.2">
      <c r="A60" s="38"/>
      <c r="B60" s="41">
        <v>1</v>
      </c>
      <c r="C60" s="38" t="s">
        <v>396</v>
      </c>
      <c r="D60" s="40" t="s">
        <v>306</v>
      </c>
      <c r="E60" s="44"/>
      <c r="F60" s="41"/>
      <c r="G60" s="44">
        <f>Source!U31</f>
        <v>3.8846499999999999E-2</v>
      </c>
      <c r="H60" s="41"/>
      <c r="I60" s="41"/>
      <c r="J60" s="41"/>
      <c r="K60" s="41"/>
      <c r="L60" s="45">
        <f>SUM(L61:L61)-SUMIF(CE61:CE61, 1, L61:L61)</f>
        <v>16.489999999999998</v>
      </c>
    </row>
    <row r="61" spans="1:82" ht="28.5" x14ac:dyDescent="0.2">
      <c r="A61" s="39"/>
      <c r="B61" s="39" t="s">
        <v>304</v>
      </c>
      <c r="C61" s="39" t="s">
        <v>305</v>
      </c>
      <c r="D61" s="40" t="s">
        <v>306</v>
      </c>
      <c r="E61" s="41">
        <v>51.5</v>
      </c>
      <c r="F61" s="41">
        <f>ROUND(0.7543,7)</f>
        <v>0.75429999999999997</v>
      </c>
      <c r="G61" s="41">
        <f>SmtRes!CX4</f>
        <v>3.8846499999999999E-2</v>
      </c>
      <c r="H61" s="43"/>
      <c r="I61" s="42"/>
      <c r="J61" s="43">
        <f>SmtRes!CZ4</f>
        <v>424.47</v>
      </c>
      <c r="K61" s="42"/>
      <c r="L61" s="43">
        <f>SmtRes!DI4</f>
        <v>16.489999999999998</v>
      </c>
    </row>
    <row r="62" spans="1:82" ht="15" x14ac:dyDescent="0.2">
      <c r="A62" s="38"/>
      <c r="B62" s="41">
        <v>4</v>
      </c>
      <c r="C62" s="38" t="s">
        <v>397</v>
      </c>
      <c r="D62" s="40"/>
      <c r="E62" s="44"/>
      <c r="F62" s="41"/>
      <c r="G62" s="44"/>
      <c r="H62" s="41"/>
      <c r="I62" s="41"/>
      <c r="J62" s="41"/>
      <c r="K62" s="41"/>
      <c r="L62" s="45">
        <f>SUM(L63:L64)-SUMIF(CE63:CE64, 1, L63:L64)</f>
        <v>0</v>
      </c>
    </row>
    <row r="63" spans="1:82" ht="14.25" x14ac:dyDescent="0.2">
      <c r="A63" s="39"/>
      <c r="B63" s="39" t="s">
        <v>307</v>
      </c>
      <c r="C63" s="39" t="s">
        <v>309</v>
      </c>
      <c r="D63" s="40" t="s">
        <v>310</v>
      </c>
      <c r="E63" s="41">
        <v>26.5</v>
      </c>
      <c r="F63" s="41">
        <f>ROUND(0,7)</f>
        <v>0</v>
      </c>
      <c r="G63" s="41">
        <f>SmtRes!CX5</f>
        <v>0</v>
      </c>
      <c r="H63" s="43">
        <f>SmtRes!CZ5</f>
        <v>35.71</v>
      </c>
      <c r="I63" s="42">
        <f>SmtRes!AI5</f>
        <v>1.19</v>
      </c>
      <c r="J63" s="43">
        <f>ROUND(H63*I63, 2)</f>
        <v>42.49</v>
      </c>
      <c r="K63" s="42"/>
      <c r="L63" s="43">
        <f>SmtRes!DF5</f>
        <v>0</v>
      </c>
    </row>
    <row r="64" spans="1:82" ht="14.25" x14ac:dyDescent="0.2">
      <c r="A64" s="39"/>
      <c r="B64" s="39" t="s">
        <v>311</v>
      </c>
      <c r="C64" s="46" t="s">
        <v>313</v>
      </c>
      <c r="D64" s="47" t="s">
        <v>314</v>
      </c>
      <c r="E64" s="48">
        <v>1.33E-3</v>
      </c>
      <c r="F64" s="48">
        <f>ROUND(0,7)</f>
        <v>0</v>
      </c>
      <c r="G64" s="48">
        <f>SmtRes!CX6</f>
        <v>0</v>
      </c>
      <c r="H64" s="49">
        <f>SmtRes!CZ6</f>
        <v>26885</v>
      </c>
      <c r="I64" s="50">
        <f>SmtRes!AI6</f>
        <v>1.1399999999999999</v>
      </c>
      <c r="J64" s="49">
        <f>ROUND(H64*I64, 2)</f>
        <v>30648.9</v>
      </c>
      <c r="K64" s="50"/>
      <c r="L64" s="49">
        <f>SmtRes!DF6</f>
        <v>0</v>
      </c>
    </row>
    <row r="65" spans="1:82" ht="15" x14ac:dyDescent="0.2">
      <c r="A65" s="39"/>
      <c r="B65" s="39"/>
      <c r="C65" s="52" t="s">
        <v>398</v>
      </c>
      <c r="D65" s="40"/>
      <c r="E65" s="41"/>
      <c r="F65" s="41"/>
      <c r="G65" s="41"/>
      <c r="H65" s="43"/>
      <c r="I65" s="42"/>
      <c r="J65" s="43"/>
      <c r="K65" s="42"/>
      <c r="L65" s="43">
        <f>L60+L62</f>
        <v>16.489999999999998</v>
      </c>
    </row>
    <row r="66" spans="1:82" ht="14.25" x14ac:dyDescent="0.2">
      <c r="A66" s="39"/>
      <c r="B66" s="39"/>
      <c r="C66" s="39" t="s">
        <v>399</v>
      </c>
      <c r="D66" s="40"/>
      <c r="E66" s="41"/>
      <c r="F66" s="41"/>
      <c r="G66" s="41"/>
      <c r="H66" s="43"/>
      <c r="I66" s="42"/>
      <c r="J66" s="43"/>
      <c r="K66" s="42"/>
      <c r="L66" s="43">
        <f>SUM(AR59:AR69)+SUM(AS59:AS69)+SUM(AT59:AT69)+SUM(AU59:AU69)+SUM(AV59:AV69)</f>
        <v>16.489999999999998</v>
      </c>
    </row>
    <row r="67" spans="1:82" ht="42.75" x14ac:dyDescent="0.2">
      <c r="A67" s="39"/>
      <c r="B67" s="39" t="s">
        <v>27</v>
      </c>
      <c r="C67" s="39" t="s">
        <v>400</v>
      </c>
      <c r="D67" s="40" t="s">
        <v>401</v>
      </c>
      <c r="E67" s="41">
        <f>Source!BZ31</f>
        <v>117</v>
      </c>
      <c r="F67" s="41"/>
      <c r="G67" s="41">
        <f>Source!AT31</f>
        <v>117</v>
      </c>
      <c r="H67" s="43"/>
      <c r="I67" s="42"/>
      <c r="J67" s="43"/>
      <c r="K67" s="42"/>
      <c r="L67" s="43">
        <f>SUM(AZ59:AZ69)</f>
        <v>19.29</v>
      </c>
    </row>
    <row r="68" spans="1:82" ht="42.75" x14ac:dyDescent="0.2">
      <c r="A68" s="46"/>
      <c r="B68" s="46" t="s">
        <v>28</v>
      </c>
      <c r="C68" s="46" t="s">
        <v>402</v>
      </c>
      <c r="D68" s="47" t="s">
        <v>401</v>
      </c>
      <c r="E68" s="48">
        <f>Source!CA31</f>
        <v>74</v>
      </c>
      <c r="F68" s="48"/>
      <c r="G68" s="48">
        <f>Source!AU31</f>
        <v>74</v>
      </c>
      <c r="H68" s="49"/>
      <c r="I68" s="50"/>
      <c r="J68" s="49"/>
      <c r="K68" s="50"/>
      <c r="L68" s="49">
        <f>SUM(BA59:BA69)</f>
        <v>12.2</v>
      </c>
    </row>
    <row r="69" spans="1:82" ht="15" x14ac:dyDescent="0.2">
      <c r="C69" s="76" t="s">
        <v>403</v>
      </c>
      <c r="D69" s="76"/>
      <c r="E69" s="76"/>
      <c r="F69" s="76"/>
      <c r="G69" s="76"/>
      <c r="H69" s="76"/>
      <c r="I69" s="77">
        <f>K69/E59</f>
        <v>47980</v>
      </c>
      <c r="J69" s="77"/>
      <c r="K69" s="77">
        <f>L60+L62+L67+L68</f>
        <v>47.980000000000004</v>
      </c>
      <c r="L69" s="77"/>
      <c r="AD69">
        <f>ROUND((Source!AT31/100)*((ROUND(SUMIF(SmtRes!AQ4:'SmtRes'!AQ6,"=1",SmtRes!AD4:'SmtRes'!AD6)*Source!I31, 2)+ROUND(SUMIF(SmtRes!AQ4:'SmtRes'!AQ6,"=1",SmtRes!AC4:'SmtRes'!AC6)*Source!I31, 2))), 2)</f>
        <v>0.49</v>
      </c>
      <c r="AE69">
        <f>ROUND((Source!AU31/100)*((ROUND(SUMIF(SmtRes!AQ4:'SmtRes'!AQ6,"=1",SmtRes!AD4:'SmtRes'!AD6)*Source!I31, 2)+ROUND(SUMIF(SmtRes!AQ4:'SmtRes'!AQ6,"=1",SmtRes!AC4:'SmtRes'!AC6)*Source!I31, 2))), 2)</f>
        <v>0.31</v>
      </c>
      <c r="AN69" s="51">
        <f>L60+L62+L67+L68</f>
        <v>47.980000000000004</v>
      </c>
      <c r="AO69">
        <f>0</f>
        <v>0</v>
      </c>
      <c r="AQ69" t="s">
        <v>404</v>
      </c>
      <c r="AR69" s="51">
        <f>L60</f>
        <v>16.489999999999998</v>
      </c>
      <c r="AT69">
        <f>0</f>
        <v>0</v>
      </c>
      <c r="AV69" t="s">
        <v>404</v>
      </c>
      <c r="AW69" s="51">
        <f>L62</f>
        <v>0</v>
      </c>
      <c r="AZ69">
        <f>Source!X31</f>
        <v>19.29</v>
      </c>
      <c r="BA69">
        <f>Source!Y31</f>
        <v>12.2</v>
      </c>
      <c r="CD69">
        <v>1</v>
      </c>
    </row>
    <row r="70" spans="1:82" ht="106.5" x14ac:dyDescent="0.2">
      <c r="A70" s="37" t="s">
        <v>33</v>
      </c>
      <c r="B70" s="39" t="s">
        <v>407</v>
      </c>
      <c r="C70" s="39" t="s">
        <v>408</v>
      </c>
      <c r="D70" s="40" t="str">
        <f>Source!H32</f>
        <v>км</v>
      </c>
      <c r="E70" s="41">
        <f>Source!K32</f>
        <v>1E-3</v>
      </c>
      <c r="F70" s="41"/>
      <c r="G70" s="41">
        <f>Source!I32</f>
        <v>1E-3</v>
      </c>
      <c r="H70" s="43"/>
      <c r="I70" s="42"/>
      <c r="J70" s="43"/>
      <c r="K70" s="42"/>
      <c r="L70" s="43"/>
    </row>
    <row r="71" spans="1:82" ht="15" x14ac:dyDescent="0.2">
      <c r="A71" s="38"/>
      <c r="B71" s="41">
        <v>1</v>
      </c>
      <c r="C71" s="38" t="s">
        <v>396</v>
      </c>
      <c r="D71" s="40" t="s">
        <v>306</v>
      </c>
      <c r="E71" s="44"/>
      <c r="F71" s="41"/>
      <c r="G71" s="44">
        <f>Source!U32</f>
        <v>3.8846499999999999E-2</v>
      </c>
      <c r="H71" s="41"/>
      <c r="I71" s="41"/>
      <c r="J71" s="41"/>
      <c r="K71" s="41"/>
      <c r="L71" s="45">
        <f>SUM(L72:L72)-SUMIF(CE72:CE72, 1, L72:L72)</f>
        <v>16.489999999999998</v>
      </c>
    </row>
    <row r="72" spans="1:82" ht="28.5" x14ac:dyDescent="0.2">
      <c r="A72" s="39"/>
      <c r="B72" s="39" t="s">
        <v>304</v>
      </c>
      <c r="C72" s="39" t="s">
        <v>305</v>
      </c>
      <c r="D72" s="40" t="s">
        <v>306</v>
      </c>
      <c r="E72" s="41">
        <v>51.5</v>
      </c>
      <c r="F72" s="41">
        <f>ROUND(0.7543,7)</f>
        <v>0.75429999999999997</v>
      </c>
      <c r="G72" s="41">
        <f>SmtRes!CX7</f>
        <v>3.8846499999999999E-2</v>
      </c>
      <c r="H72" s="43"/>
      <c r="I72" s="42"/>
      <c r="J72" s="43">
        <f>SmtRes!CZ7</f>
        <v>424.47</v>
      </c>
      <c r="K72" s="42"/>
      <c r="L72" s="43">
        <f>SmtRes!DI7</f>
        <v>16.489999999999998</v>
      </c>
    </row>
    <row r="73" spans="1:82" ht="15" x14ac:dyDescent="0.2">
      <c r="A73" s="38"/>
      <c r="B73" s="41">
        <v>4</v>
      </c>
      <c r="C73" s="38" t="s">
        <v>397</v>
      </c>
      <c r="D73" s="40"/>
      <c r="E73" s="44"/>
      <c r="F73" s="41"/>
      <c r="G73" s="44"/>
      <c r="H73" s="41"/>
      <c r="I73" s="41"/>
      <c r="J73" s="41"/>
      <c r="K73" s="41"/>
      <c r="L73" s="45">
        <f>SUM(L74:L75)-SUMIF(CE74:CE75, 1, L74:L75)</f>
        <v>0</v>
      </c>
    </row>
    <row r="74" spans="1:82" ht="14.25" x14ac:dyDescent="0.2">
      <c r="A74" s="39"/>
      <c r="B74" s="39" t="s">
        <v>307</v>
      </c>
      <c r="C74" s="39" t="s">
        <v>309</v>
      </c>
      <c r="D74" s="40" t="s">
        <v>310</v>
      </c>
      <c r="E74" s="41">
        <v>47</v>
      </c>
      <c r="F74" s="41">
        <f>ROUND(0,7)</f>
        <v>0</v>
      </c>
      <c r="G74" s="41">
        <f>SmtRes!CX8</f>
        <v>0</v>
      </c>
      <c r="H74" s="43">
        <f>SmtRes!CZ8</f>
        <v>35.71</v>
      </c>
      <c r="I74" s="42">
        <f>SmtRes!AI8</f>
        <v>1.19</v>
      </c>
      <c r="J74" s="43">
        <f>ROUND(H74*I74, 2)</f>
        <v>42.49</v>
      </c>
      <c r="K74" s="42"/>
      <c r="L74" s="43">
        <f>SmtRes!DF8</f>
        <v>0</v>
      </c>
    </row>
    <row r="75" spans="1:82" ht="14.25" x14ac:dyDescent="0.2">
      <c r="A75" s="39"/>
      <c r="B75" s="39" t="s">
        <v>311</v>
      </c>
      <c r="C75" s="46" t="s">
        <v>313</v>
      </c>
      <c r="D75" s="47" t="s">
        <v>314</v>
      </c>
      <c r="E75" s="48">
        <v>2.3500000000000001E-3</v>
      </c>
      <c r="F75" s="48">
        <f>ROUND(0,7)</f>
        <v>0</v>
      </c>
      <c r="G75" s="48">
        <f>SmtRes!CX9</f>
        <v>0</v>
      </c>
      <c r="H75" s="49">
        <f>SmtRes!CZ9</f>
        <v>26885</v>
      </c>
      <c r="I75" s="50">
        <f>SmtRes!AI9</f>
        <v>1.1399999999999999</v>
      </c>
      <c r="J75" s="49">
        <f>ROUND(H75*I75, 2)</f>
        <v>30648.9</v>
      </c>
      <c r="K75" s="50"/>
      <c r="L75" s="49">
        <f>SmtRes!DF9</f>
        <v>0</v>
      </c>
    </row>
    <row r="76" spans="1:82" ht="15" x14ac:dyDescent="0.2">
      <c r="A76" s="39"/>
      <c r="B76" s="39"/>
      <c r="C76" s="52" t="s">
        <v>398</v>
      </c>
      <c r="D76" s="40"/>
      <c r="E76" s="41"/>
      <c r="F76" s="41"/>
      <c r="G76" s="41"/>
      <c r="H76" s="43"/>
      <c r="I76" s="42"/>
      <c r="J76" s="43"/>
      <c r="K76" s="42"/>
      <c r="L76" s="43">
        <f>L71+L73</f>
        <v>16.489999999999998</v>
      </c>
    </row>
    <row r="77" spans="1:82" ht="14.25" x14ac:dyDescent="0.2">
      <c r="A77" s="39"/>
      <c r="B77" s="39"/>
      <c r="C77" s="39" t="s">
        <v>399</v>
      </c>
      <c r="D77" s="40"/>
      <c r="E77" s="41"/>
      <c r="F77" s="41"/>
      <c r="G77" s="41"/>
      <c r="H77" s="43"/>
      <c r="I77" s="42"/>
      <c r="J77" s="43"/>
      <c r="K77" s="42"/>
      <c r="L77" s="43">
        <f>SUM(AR70:AR80)+SUM(AS70:AS80)+SUM(AT70:AT80)+SUM(AU70:AU80)+SUM(AV70:AV80)</f>
        <v>16.489999999999998</v>
      </c>
    </row>
    <row r="78" spans="1:82" ht="42.75" x14ac:dyDescent="0.2">
      <c r="A78" s="39"/>
      <c r="B78" s="39" t="s">
        <v>27</v>
      </c>
      <c r="C78" s="39" t="s">
        <v>400</v>
      </c>
      <c r="D78" s="40" t="s">
        <v>401</v>
      </c>
      <c r="E78" s="41">
        <f>Source!BZ32</f>
        <v>117</v>
      </c>
      <c r="F78" s="41"/>
      <c r="G78" s="41">
        <f>Source!AT32</f>
        <v>117</v>
      </c>
      <c r="H78" s="43"/>
      <c r="I78" s="42"/>
      <c r="J78" s="43"/>
      <c r="K78" s="42"/>
      <c r="L78" s="43">
        <f>SUM(AZ70:AZ80)</f>
        <v>19.29</v>
      </c>
    </row>
    <row r="79" spans="1:82" ht="42.75" x14ac:dyDescent="0.2">
      <c r="A79" s="46"/>
      <c r="B79" s="46" t="s">
        <v>28</v>
      </c>
      <c r="C79" s="46" t="s">
        <v>402</v>
      </c>
      <c r="D79" s="47" t="s">
        <v>401</v>
      </c>
      <c r="E79" s="48">
        <f>Source!CA32</f>
        <v>74</v>
      </c>
      <c r="F79" s="48"/>
      <c r="G79" s="48">
        <f>Source!AU32</f>
        <v>74</v>
      </c>
      <c r="H79" s="49"/>
      <c r="I79" s="50"/>
      <c r="J79" s="49"/>
      <c r="K79" s="50"/>
      <c r="L79" s="49">
        <f>SUM(BA70:BA80)</f>
        <v>12.2</v>
      </c>
    </row>
    <row r="80" spans="1:82" ht="15" x14ac:dyDescent="0.2">
      <c r="C80" s="76" t="s">
        <v>403</v>
      </c>
      <c r="D80" s="76"/>
      <c r="E80" s="76"/>
      <c r="F80" s="76"/>
      <c r="G80" s="76"/>
      <c r="H80" s="76"/>
      <c r="I80" s="77">
        <f>K80/E70</f>
        <v>47980</v>
      </c>
      <c r="J80" s="77"/>
      <c r="K80" s="77">
        <f>L71+L73+L78+L79</f>
        <v>47.980000000000004</v>
      </c>
      <c r="L80" s="77"/>
      <c r="AD80">
        <f>ROUND((Source!AT32/100)*((ROUND(SUMIF(SmtRes!AQ7:'SmtRes'!AQ9,"=1",SmtRes!AD7:'SmtRes'!AD9)*Source!I32, 2)+ROUND(SUMIF(SmtRes!AQ7:'SmtRes'!AQ9,"=1",SmtRes!AC7:'SmtRes'!AC9)*Source!I32, 2))), 2)</f>
        <v>0.49</v>
      </c>
      <c r="AE80">
        <f>ROUND((Source!AU32/100)*((ROUND(SUMIF(SmtRes!AQ7:'SmtRes'!AQ9,"=1",SmtRes!AD7:'SmtRes'!AD9)*Source!I32, 2)+ROUND(SUMIF(SmtRes!AQ7:'SmtRes'!AQ9,"=1",SmtRes!AC7:'SmtRes'!AC9)*Source!I32, 2))), 2)</f>
        <v>0.31</v>
      </c>
      <c r="AN80" s="51">
        <f>L71+L73+L78+L79</f>
        <v>47.980000000000004</v>
      </c>
      <c r="AO80">
        <f>0</f>
        <v>0</v>
      </c>
      <c r="AQ80" t="s">
        <v>404</v>
      </c>
      <c r="AR80" s="51">
        <f>L71</f>
        <v>16.489999999999998</v>
      </c>
      <c r="AT80">
        <f>0</f>
        <v>0</v>
      </c>
      <c r="AV80" t="s">
        <v>404</v>
      </c>
      <c r="AW80" s="51">
        <f>L73</f>
        <v>0</v>
      </c>
      <c r="AZ80">
        <f>Source!X32</f>
        <v>19.29</v>
      </c>
      <c r="BA80">
        <f>Source!Y32</f>
        <v>12.2</v>
      </c>
      <c r="CD80">
        <v>1</v>
      </c>
    </row>
    <row r="81" spans="1:82" ht="106.5" x14ac:dyDescent="0.2">
      <c r="A81" s="37" t="s">
        <v>37</v>
      </c>
      <c r="B81" s="39" t="s">
        <v>409</v>
      </c>
      <c r="C81" s="39" t="s">
        <v>410</v>
      </c>
      <c r="D81" s="40" t="str">
        <f>Source!H33</f>
        <v>км</v>
      </c>
      <c r="E81" s="41">
        <f>Source!K33</f>
        <v>1E-3</v>
      </c>
      <c r="F81" s="41"/>
      <c r="G81" s="41">
        <f>Source!I33</f>
        <v>1E-3</v>
      </c>
      <c r="H81" s="43"/>
      <c r="I81" s="42"/>
      <c r="J81" s="43"/>
      <c r="K81" s="42"/>
      <c r="L81" s="43"/>
    </row>
    <row r="82" spans="1:82" ht="15" x14ac:dyDescent="0.2">
      <c r="A82" s="38"/>
      <c r="B82" s="41">
        <v>1</v>
      </c>
      <c r="C82" s="38" t="s">
        <v>396</v>
      </c>
      <c r="D82" s="40" t="s">
        <v>306</v>
      </c>
      <c r="E82" s="44"/>
      <c r="F82" s="41"/>
      <c r="G82" s="44">
        <f>Source!U33</f>
        <v>4.6615700000000003E-2</v>
      </c>
      <c r="H82" s="41"/>
      <c r="I82" s="41"/>
      <c r="J82" s="41"/>
      <c r="K82" s="41"/>
      <c r="L82" s="45">
        <f>SUM(L83:L83)-SUMIF(CE83:CE83, 1, L83:L83)</f>
        <v>19.79</v>
      </c>
    </row>
    <row r="83" spans="1:82" ht="28.5" x14ac:dyDescent="0.2">
      <c r="A83" s="39"/>
      <c r="B83" s="39" t="s">
        <v>304</v>
      </c>
      <c r="C83" s="39" t="s">
        <v>305</v>
      </c>
      <c r="D83" s="40" t="s">
        <v>306</v>
      </c>
      <c r="E83" s="41">
        <v>61.8</v>
      </c>
      <c r="F83" s="41">
        <f>ROUND(0.7543,7)</f>
        <v>0.75429999999999997</v>
      </c>
      <c r="G83" s="41">
        <f>SmtRes!CX10</f>
        <v>4.6615700000000003E-2</v>
      </c>
      <c r="H83" s="43"/>
      <c r="I83" s="42"/>
      <c r="J83" s="43">
        <f>SmtRes!CZ10</f>
        <v>424.47</v>
      </c>
      <c r="K83" s="42"/>
      <c r="L83" s="43">
        <f>SmtRes!DI10</f>
        <v>19.79</v>
      </c>
    </row>
    <row r="84" spans="1:82" ht="15" x14ac:dyDescent="0.2">
      <c r="A84" s="38"/>
      <c r="B84" s="41">
        <v>4</v>
      </c>
      <c r="C84" s="38" t="s">
        <v>397</v>
      </c>
      <c r="D84" s="40"/>
      <c r="E84" s="44"/>
      <c r="F84" s="41"/>
      <c r="G84" s="44"/>
      <c r="H84" s="41"/>
      <c r="I84" s="41"/>
      <c r="J84" s="41"/>
      <c r="K84" s="41"/>
      <c r="L84" s="45">
        <f>SUM(L85:L86)-SUMIF(CE85:CE86, 1, L85:L86)</f>
        <v>0</v>
      </c>
    </row>
    <row r="85" spans="1:82" ht="14.25" x14ac:dyDescent="0.2">
      <c r="A85" s="39"/>
      <c r="B85" s="39" t="s">
        <v>307</v>
      </c>
      <c r="C85" s="39" t="s">
        <v>309</v>
      </c>
      <c r="D85" s="40" t="s">
        <v>310</v>
      </c>
      <c r="E85" s="41">
        <v>75</v>
      </c>
      <c r="F85" s="41">
        <f>ROUND(0,7)</f>
        <v>0</v>
      </c>
      <c r="G85" s="41">
        <f>SmtRes!CX11</f>
        <v>0</v>
      </c>
      <c r="H85" s="43">
        <f>SmtRes!CZ11</f>
        <v>35.71</v>
      </c>
      <c r="I85" s="42">
        <f>SmtRes!AI11</f>
        <v>1.19</v>
      </c>
      <c r="J85" s="43">
        <f>ROUND(H85*I85, 2)</f>
        <v>42.49</v>
      </c>
      <c r="K85" s="42"/>
      <c r="L85" s="43">
        <f>SmtRes!DF11</f>
        <v>0</v>
      </c>
    </row>
    <row r="86" spans="1:82" ht="14.25" x14ac:dyDescent="0.2">
      <c r="A86" s="39"/>
      <c r="B86" s="39" t="s">
        <v>311</v>
      </c>
      <c r="C86" s="46" t="s">
        <v>313</v>
      </c>
      <c r="D86" s="47" t="s">
        <v>314</v>
      </c>
      <c r="E86" s="48">
        <v>3.7499999999999999E-3</v>
      </c>
      <c r="F86" s="48">
        <f>ROUND(0,7)</f>
        <v>0</v>
      </c>
      <c r="G86" s="48">
        <f>SmtRes!CX12</f>
        <v>0</v>
      </c>
      <c r="H86" s="49">
        <f>SmtRes!CZ12</f>
        <v>26885</v>
      </c>
      <c r="I86" s="50">
        <f>SmtRes!AI12</f>
        <v>1.1399999999999999</v>
      </c>
      <c r="J86" s="49">
        <f>ROUND(H86*I86, 2)</f>
        <v>30648.9</v>
      </c>
      <c r="K86" s="50"/>
      <c r="L86" s="49">
        <f>SmtRes!DF12</f>
        <v>0</v>
      </c>
    </row>
    <row r="87" spans="1:82" ht="15" x14ac:dyDescent="0.2">
      <c r="A87" s="39"/>
      <c r="B87" s="39"/>
      <c r="C87" s="52" t="s">
        <v>398</v>
      </c>
      <c r="D87" s="40"/>
      <c r="E87" s="41"/>
      <c r="F87" s="41"/>
      <c r="G87" s="41"/>
      <c r="H87" s="43"/>
      <c r="I87" s="42"/>
      <c r="J87" s="43"/>
      <c r="K87" s="42"/>
      <c r="L87" s="43">
        <f>L82+L84</f>
        <v>19.79</v>
      </c>
    </row>
    <row r="88" spans="1:82" ht="14.25" x14ac:dyDescent="0.2">
      <c r="A88" s="39"/>
      <c r="B88" s="39"/>
      <c r="C88" s="39" t="s">
        <v>399</v>
      </c>
      <c r="D88" s="40"/>
      <c r="E88" s="41"/>
      <c r="F88" s="41"/>
      <c r="G88" s="41"/>
      <c r="H88" s="43"/>
      <c r="I88" s="42"/>
      <c r="J88" s="43"/>
      <c r="K88" s="42"/>
      <c r="L88" s="43">
        <f>SUM(AR81:AR91)+SUM(AS81:AS91)+SUM(AT81:AT91)+SUM(AU81:AU91)+SUM(AV81:AV91)</f>
        <v>19.79</v>
      </c>
    </row>
    <row r="89" spans="1:82" ht="42.75" x14ac:dyDescent="0.2">
      <c r="A89" s="39"/>
      <c r="B89" s="39" t="s">
        <v>27</v>
      </c>
      <c r="C89" s="39" t="s">
        <v>400</v>
      </c>
      <c r="D89" s="40" t="s">
        <v>401</v>
      </c>
      <c r="E89" s="41">
        <f>Source!BZ33</f>
        <v>117</v>
      </c>
      <c r="F89" s="41"/>
      <c r="G89" s="41">
        <f>Source!AT33</f>
        <v>117</v>
      </c>
      <c r="H89" s="43"/>
      <c r="I89" s="42"/>
      <c r="J89" s="43"/>
      <c r="K89" s="42"/>
      <c r="L89" s="43">
        <f>SUM(AZ81:AZ91)</f>
        <v>23.15</v>
      </c>
    </row>
    <row r="90" spans="1:82" ht="42.75" x14ac:dyDescent="0.2">
      <c r="A90" s="46"/>
      <c r="B90" s="46" t="s">
        <v>28</v>
      </c>
      <c r="C90" s="46" t="s">
        <v>402</v>
      </c>
      <c r="D90" s="47" t="s">
        <v>401</v>
      </c>
      <c r="E90" s="48">
        <f>Source!CA33</f>
        <v>74</v>
      </c>
      <c r="F90" s="48"/>
      <c r="G90" s="48">
        <f>Source!AU33</f>
        <v>74</v>
      </c>
      <c r="H90" s="49"/>
      <c r="I90" s="50"/>
      <c r="J90" s="49"/>
      <c r="K90" s="50"/>
      <c r="L90" s="49">
        <f>SUM(BA81:BA91)</f>
        <v>14.64</v>
      </c>
    </row>
    <row r="91" spans="1:82" ht="15" x14ac:dyDescent="0.2">
      <c r="C91" s="76" t="s">
        <v>403</v>
      </c>
      <c r="D91" s="76"/>
      <c r="E91" s="76"/>
      <c r="F91" s="76"/>
      <c r="G91" s="76"/>
      <c r="H91" s="76"/>
      <c r="I91" s="77">
        <f>K91/E81</f>
        <v>57580</v>
      </c>
      <c r="J91" s="77"/>
      <c r="K91" s="77">
        <f>L82+L84+L89+L90</f>
        <v>57.58</v>
      </c>
      <c r="L91" s="77"/>
      <c r="AD91">
        <f>ROUND((Source!AT33/100)*((ROUND(SUMIF(SmtRes!AQ10:'SmtRes'!AQ12,"=1",SmtRes!AD10:'SmtRes'!AD12)*Source!I33, 2)+ROUND(SUMIF(SmtRes!AQ10:'SmtRes'!AQ12,"=1",SmtRes!AC10:'SmtRes'!AC12)*Source!I33, 2))), 2)</f>
        <v>0.49</v>
      </c>
      <c r="AE91">
        <f>ROUND((Source!AU33/100)*((ROUND(SUMIF(SmtRes!AQ10:'SmtRes'!AQ12,"=1",SmtRes!AD10:'SmtRes'!AD12)*Source!I33, 2)+ROUND(SUMIF(SmtRes!AQ10:'SmtRes'!AQ12,"=1",SmtRes!AC10:'SmtRes'!AC12)*Source!I33, 2))), 2)</f>
        <v>0.31</v>
      </c>
      <c r="AN91" s="51">
        <f>L82+L84+L89+L90</f>
        <v>57.58</v>
      </c>
      <c r="AO91">
        <f>0</f>
        <v>0</v>
      </c>
      <c r="AQ91" t="s">
        <v>404</v>
      </c>
      <c r="AR91" s="51">
        <f>L82</f>
        <v>19.79</v>
      </c>
      <c r="AT91">
        <f>0</f>
        <v>0</v>
      </c>
      <c r="AV91" t="s">
        <v>404</v>
      </c>
      <c r="AW91" s="51">
        <f>L84</f>
        <v>0</v>
      </c>
      <c r="AZ91">
        <f>Source!X33</f>
        <v>23.15</v>
      </c>
      <c r="BA91">
        <f>Source!Y33</f>
        <v>14.64</v>
      </c>
      <c r="CD91">
        <v>1</v>
      </c>
    </row>
    <row r="92" spans="1:82" ht="106.5" x14ac:dyDescent="0.2">
      <c r="A92" s="37" t="s">
        <v>41</v>
      </c>
      <c r="B92" s="39" t="s">
        <v>411</v>
      </c>
      <c r="C92" s="39" t="s">
        <v>412</v>
      </c>
      <c r="D92" s="40" t="str">
        <f>Source!H34</f>
        <v>км</v>
      </c>
      <c r="E92" s="41">
        <f>Source!K34</f>
        <v>1E-3</v>
      </c>
      <c r="F92" s="41"/>
      <c r="G92" s="41">
        <f>Source!I34</f>
        <v>1E-3</v>
      </c>
      <c r="H92" s="43"/>
      <c r="I92" s="42"/>
      <c r="J92" s="43"/>
      <c r="K92" s="42"/>
      <c r="L92" s="43"/>
    </row>
    <row r="93" spans="1:82" ht="15" x14ac:dyDescent="0.2">
      <c r="A93" s="38"/>
      <c r="B93" s="41">
        <v>1</v>
      </c>
      <c r="C93" s="38" t="s">
        <v>396</v>
      </c>
      <c r="D93" s="40" t="s">
        <v>306</v>
      </c>
      <c r="E93" s="44"/>
      <c r="F93" s="41"/>
      <c r="G93" s="44">
        <f>Source!U34</f>
        <v>4.6615700000000003E-2</v>
      </c>
      <c r="H93" s="41"/>
      <c r="I93" s="41"/>
      <c r="J93" s="41"/>
      <c r="K93" s="41"/>
      <c r="L93" s="45">
        <f>SUM(L94:L94)-SUMIF(CE94:CE94, 1, L94:L94)</f>
        <v>19.79</v>
      </c>
    </row>
    <row r="94" spans="1:82" ht="28.5" x14ac:dyDescent="0.2">
      <c r="A94" s="39"/>
      <c r="B94" s="39" t="s">
        <v>304</v>
      </c>
      <c r="C94" s="39" t="s">
        <v>305</v>
      </c>
      <c r="D94" s="40" t="s">
        <v>306</v>
      </c>
      <c r="E94" s="41">
        <v>61.8</v>
      </c>
      <c r="F94" s="41">
        <f>ROUND(0.7543,7)</f>
        <v>0.75429999999999997</v>
      </c>
      <c r="G94" s="41">
        <f>SmtRes!CX13</f>
        <v>4.6615700000000003E-2</v>
      </c>
      <c r="H94" s="43"/>
      <c r="I94" s="42"/>
      <c r="J94" s="43">
        <f>SmtRes!CZ13</f>
        <v>424.47</v>
      </c>
      <c r="K94" s="42"/>
      <c r="L94" s="43">
        <f>SmtRes!DI13</f>
        <v>19.79</v>
      </c>
    </row>
    <row r="95" spans="1:82" ht="15" x14ac:dyDescent="0.2">
      <c r="A95" s="38"/>
      <c r="B95" s="41">
        <v>4</v>
      </c>
      <c r="C95" s="38" t="s">
        <v>397</v>
      </c>
      <c r="D95" s="40"/>
      <c r="E95" s="44"/>
      <c r="F95" s="41"/>
      <c r="G95" s="44"/>
      <c r="H95" s="41"/>
      <c r="I95" s="41"/>
      <c r="J95" s="41"/>
      <c r="K95" s="41"/>
      <c r="L95" s="45">
        <f>SUM(L96:L97)-SUMIF(CE96:CE97, 1, L96:L97)</f>
        <v>0</v>
      </c>
    </row>
    <row r="96" spans="1:82" ht="14.25" x14ac:dyDescent="0.2">
      <c r="A96" s="39"/>
      <c r="B96" s="39" t="s">
        <v>307</v>
      </c>
      <c r="C96" s="39" t="s">
        <v>309</v>
      </c>
      <c r="D96" s="40" t="s">
        <v>310</v>
      </c>
      <c r="E96" s="41">
        <v>108</v>
      </c>
      <c r="F96" s="41">
        <f>ROUND(0,7)</f>
        <v>0</v>
      </c>
      <c r="G96" s="41">
        <f>SmtRes!CX14</f>
        <v>0</v>
      </c>
      <c r="H96" s="43">
        <f>SmtRes!CZ14</f>
        <v>35.71</v>
      </c>
      <c r="I96" s="42">
        <f>SmtRes!AI14</f>
        <v>1.19</v>
      </c>
      <c r="J96" s="43">
        <f>ROUND(H96*I96, 2)</f>
        <v>42.49</v>
      </c>
      <c r="K96" s="42"/>
      <c r="L96" s="43">
        <f>SmtRes!DF14</f>
        <v>0</v>
      </c>
    </row>
    <row r="97" spans="1:82" ht="14.25" x14ac:dyDescent="0.2">
      <c r="A97" s="39"/>
      <c r="B97" s="39" t="s">
        <v>311</v>
      </c>
      <c r="C97" s="46" t="s">
        <v>313</v>
      </c>
      <c r="D97" s="47" t="s">
        <v>314</v>
      </c>
      <c r="E97" s="48">
        <v>5.4000000000000003E-3</v>
      </c>
      <c r="F97" s="48">
        <f>ROUND(0,7)</f>
        <v>0</v>
      </c>
      <c r="G97" s="48">
        <f>SmtRes!CX15</f>
        <v>0</v>
      </c>
      <c r="H97" s="49">
        <f>SmtRes!CZ15</f>
        <v>26885</v>
      </c>
      <c r="I97" s="50">
        <f>SmtRes!AI15</f>
        <v>1.1399999999999999</v>
      </c>
      <c r="J97" s="49">
        <f>ROUND(H97*I97, 2)</f>
        <v>30648.9</v>
      </c>
      <c r="K97" s="50"/>
      <c r="L97" s="49">
        <f>SmtRes!DF15</f>
        <v>0</v>
      </c>
    </row>
    <row r="98" spans="1:82" ht="15" x14ac:dyDescent="0.2">
      <c r="A98" s="39"/>
      <c r="B98" s="39"/>
      <c r="C98" s="52" t="s">
        <v>398</v>
      </c>
      <c r="D98" s="40"/>
      <c r="E98" s="41"/>
      <c r="F98" s="41"/>
      <c r="G98" s="41"/>
      <c r="H98" s="43"/>
      <c r="I98" s="42"/>
      <c r="J98" s="43"/>
      <c r="K98" s="42"/>
      <c r="L98" s="43">
        <f>L93+L95</f>
        <v>19.79</v>
      </c>
    </row>
    <row r="99" spans="1:82" ht="14.25" x14ac:dyDescent="0.2">
      <c r="A99" s="39"/>
      <c r="B99" s="39"/>
      <c r="C99" s="39" t="s">
        <v>399</v>
      </c>
      <c r="D99" s="40"/>
      <c r="E99" s="41"/>
      <c r="F99" s="41"/>
      <c r="G99" s="41"/>
      <c r="H99" s="43"/>
      <c r="I99" s="42"/>
      <c r="J99" s="43"/>
      <c r="K99" s="42"/>
      <c r="L99" s="43">
        <f>SUM(AR92:AR102)+SUM(AS92:AS102)+SUM(AT92:AT102)+SUM(AU92:AU102)+SUM(AV92:AV102)</f>
        <v>19.79</v>
      </c>
    </row>
    <row r="100" spans="1:82" ht="42.75" x14ac:dyDescent="0.2">
      <c r="A100" s="39"/>
      <c r="B100" s="39" t="s">
        <v>27</v>
      </c>
      <c r="C100" s="39" t="s">
        <v>400</v>
      </c>
      <c r="D100" s="40" t="s">
        <v>401</v>
      </c>
      <c r="E100" s="41">
        <f>Source!BZ34</f>
        <v>117</v>
      </c>
      <c r="F100" s="41"/>
      <c r="G100" s="41">
        <f>Source!AT34</f>
        <v>117</v>
      </c>
      <c r="H100" s="43"/>
      <c r="I100" s="42"/>
      <c r="J100" s="43"/>
      <c r="K100" s="42"/>
      <c r="L100" s="43">
        <f>SUM(AZ92:AZ102)</f>
        <v>23.15</v>
      </c>
    </row>
    <row r="101" spans="1:82" ht="42.75" x14ac:dyDescent="0.2">
      <c r="A101" s="46"/>
      <c r="B101" s="46" t="s">
        <v>28</v>
      </c>
      <c r="C101" s="46" t="s">
        <v>402</v>
      </c>
      <c r="D101" s="47" t="s">
        <v>401</v>
      </c>
      <c r="E101" s="48">
        <f>Source!CA34</f>
        <v>74</v>
      </c>
      <c r="F101" s="48"/>
      <c r="G101" s="48">
        <f>Source!AU34</f>
        <v>74</v>
      </c>
      <c r="H101" s="49"/>
      <c r="I101" s="50"/>
      <c r="J101" s="49"/>
      <c r="K101" s="50"/>
      <c r="L101" s="49">
        <f>SUM(BA92:BA102)</f>
        <v>14.64</v>
      </c>
    </row>
    <row r="102" spans="1:82" ht="15" x14ac:dyDescent="0.2">
      <c r="C102" s="76" t="s">
        <v>403</v>
      </c>
      <c r="D102" s="76"/>
      <c r="E102" s="76"/>
      <c r="F102" s="76"/>
      <c r="G102" s="76"/>
      <c r="H102" s="76"/>
      <c r="I102" s="77">
        <f>K102/E92</f>
        <v>57580</v>
      </c>
      <c r="J102" s="77"/>
      <c r="K102" s="77">
        <f>L93+L95+L100+L101</f>
        <v>57.58</v>
      </c>
      <c r="L102" s="77"/>
      <c r="AD102">
        <f>ROUND((Source!AT34/100)*((ROUND(SUMIF(SmtRes!AQ13:'SmtRes'!AQ15,"=1",SmtRes!AD13:'SmtRes'!AD15)*Source!I34, 2)+ROUND(SUMIF(SmtRes!AQ13:'SmtRes'!AQ15,"=1",SmtRes!AC13:'SmtRes'!AC15)*Source!I34, 2))), 2)</f>
        <v>0.49</v>
      </c>
      <c r="AE102">
        <f>ROUND((Source!AU34/100)*((ROUND(SUMIF(SmtRes!AQ13:'SmtRes'!AQ15,"=1",SmtRes!AD13:'SmtRes'!AD15)*Source!I34, 2)+ROUND(SUMIF(SmtRes!AQ13:'SmtRes'!AQ15,"=1",SmtRes!AC13:'SmtRes'!AC15)*Source!I34, 2))), 2)</f>
        <v>0.31</v>
      </c>
      <c r="AN102" s="51">
        <f>L93+L95+L100+L101</f>
        <v>57.58</v>
      </c>
      <c r="AO102">
        <f>0</f>
        <v>0</v>
      </c>
      <c r="AQ102" t="s">
        <v>404</v>
      </c>
      <c r="AR102" s="51">
        <f>L93</f>
        <v>19.79</v>
      </c>
      <c r="AT102">
        <f>0</f>
        <v>0</v>
      </c>
      <c r="AV102" t="s">
        <v>404</v>
      </c>
      <c r="AW102" s="51">
        <f>L95</f>
        <v>0</v>
      </c>
      <c r="AZ102">
        <f>Source!X34</f>
        <v>23.15</v>
      </c>
      <c r="BA102">
        <f>Source!Y34</f>
        <v>14.64</v>
      </c>
      <c r="CD102">
        <v>1</v>
      </c>
    </row>
    <row r="103" spans="1:82" ht="106.5" x14ac:dyDescent="0.2">
      <c r="A103" s="37" t="s">
        <v>45</v>
      </c>
      <c r="B103" s="39" t="s">
        <v>413</v>
      </c>
      <c r="C103" s="39" t="s">
        <v>414</v>
      </c>
      <c r="D103" s="40" t="str">
        <f>Source!H35</f>
        <v>км</v>
      </c>
      <c r="E103" s="41">
        <f>Source!K35</f>
        <v>1E-3</v>
      </c>
      <c r="F103" s="41"/>
      <c r="G103" s="41">
        <f>Source!I35</f>
        <v>1E-3</v>
      </c>
      <c r="H103" s="43"/>
      <c r="I103" s="42"/>
      <c r="J103" s="43"/>
      <c r="K103" s="42"/>
      <c r="L103" s="43"/>
    </row>
    <row r="104" spans="1:82" ht="15" x14ac:dyDescent="0.2">
      <c r="A104" s="38"/>
      <c r="B104" s="41">
        <v>1</v>
      </c>
      <c r="C104" s="38" t="s">
        <v>396</v>
      </c>
      <c r="D104" s="40" t="s">
        <v>306</v>
      </c>
      <c r="E104" s="44"/>
      <c r="F104" s="41"/>
      <c r="G104" s="44">
        <f>Source!U35</f>
        <v>4.6615700000000003E-2</v>
      </c>
      <c r="H104" s="41"/>
      <c r="I104" s="41"/>
      <c r="J104" s="41"/>
      <c r="K104" s="41"/>
      <c r="L104" s="45">
        <f>SUM(L105:L105)-SUMIF(CE105:CE105, 1, L105:L105)</f>
        <v>19.79</v>
      </c>
    </row>
    <row r="105" spans="1:82" ht="28.5" x14ac:dyDescent="0.2">
      <c r="A105" s="39"/>
      <c r="B105" s="39" t="s">
        <v>304</v>
      </c>
      <c r="C105" s="39" t="s">
        <v>305</v>
      </c>
      <c r="D105" s="40" t="s">
        <v>306</v>
      </c>
      <c r="E105" s="41">
        <v>61.8</v>
      </c>
      <c r="F105" s="41">
        <f>ROUND(0.7543,7)</f>
        <v>0.75429999999999997</v>
      </c>
      <c r="G105" s="41">
        <f>SmtRes!CX16</f>
        <v>4.6615700000000003E-2</v>
      </c>
      <c r="H105" s="43"/>
      <c r="I105" s="42"/>
      <c r="J105" s="43">
        <f>SmtRes!CZ16</f>
        <v>424.47</v>
      </c>
      <c r="K105" s="42"/>
      <c r="L105" s="43">
        <f>SmtRes!DI16</f>
        <v>19.79</v>
      </c>
    </row>
    <row r="106" spans="1:82" ht="15" x14ac:dyDescent="0.2">
      <c r="A106" s="38"/>
      <c r="B106" s="41">
        <v>4</v>
      </c>
      <c r="C106" s="38" t="s">
        <v>397</v>
      </c>
      <c r="D106" s="40"/>
      <c r="E106" s="44"/>
      <c r="F106" s="41"/>
      <c r="G106" s="44"/>
      <c r="H106" s="41"/>
      <c r="I106" s="41"/>
      <c r="J106" s="41"/>
      <c r="K106" s="41"/>
      <c r="L106" s="45">
        <f>SUM(L107:L108)-SUMIF(CE107:CE108, 1, L107:L108)</f>
        <v>0</v>
      </c>
    </row>
    <row r="107" spans="1:82" ht="14.25" x14ac:dyDescent="0.2">
      <c r="A107" s="39"/>
      <c r="B107" s="39" t="s">
        <v>307</v>
      </c>
      <c r="C107" s="39" t="s">
        <v>309</v>
      </c>
      <c r="D107" s="40" t="s">
        <v>310</v>
      </c>
      <c r="E107" s="41">
        <v>188.4</v>
      </c>
      <c r="F107" s="41">
        <f>ROUND(0,7)</f>
        <v>0</v>
      </c>
      <c r="G107" s="41">
        <f>SmtRes!CX17</f>
        <v>0</v>
      </c>
      <c r="H107" s="43">
        <f>SmtRes!CZ17</f>
        <v>35.71</v>
      </c>
      <c r="I107" s="42">
        <f>SmtRes!AI17</f>
        <v>1.19</v>
      </c>
      <c r="J107" s="43">
        <f>ROUND(H107*I107, 2)</f>
        <v>42.49</v>
      </c>
      <c r="K107" s="42"/>
      <c r="L107" s="43">
        <f>SmtRes!DF17</f>
        <v>0</v>
      </c>
    </row>
    <row r="108" spans="1:82" ht="14.25" x14ac:dyDescent="0.2">
      <c r="A108" s="39"/>
      <c r="B108" s="39" t="s">
        <v>311</v>
      </c>
      <c r="C108" s="46" t="s">
        <v>313</v>
      </c>
      <c r="D108" s="47" t="s">
        <v>314</v>
      </c>
      <c r="E108" s="48">
        <v>9.4199999999999996E-3</v>
      </c>
      <c r="F108" s="48">
        <f>ROUND(0,7)</f>
        <v>0</v>
      </c>
      <c r="G108" s="48">
        <f>SmtRes!CX18</f>
        <v>0</v>
      </c>
      <c r="H108" s="49">
        <f>SmtRes!CZ18</f>
        <v>26885</v>
      </c>
      <c r="I108" s="50">
        <f>SmtRes!AI18</f>
        <v>1.1399999999999999</v>
      </c>
      <c r="J108" s="49">
        <f>ROUND(H108*I108, 2)</f>
        <v>30648.9</v>
      </c>
      <c r="K108" s="50"/>
      <c r="L108" s="49">
        <f>SmtRes!DF18</f>
        <v>0</v>
      </c>
    </row>
    <row r="109" spans="1:82" ht="15" x14ac:dyDescent="0.2">
      <c r="A109" s="39"/>
      <c r="B109" s="39"/>
      <c r="C109" s="52" t="s">
        <v>398</v>
      </c>
      <c r="D109" s="40"/>
      <c r="E109" s="41"/>
      <c r="F109" s="41"/>
      <c r="G109" s="41"/>
      <c r="H109" s="43"/>
      <c r="I109" s="42"/>
      <c r="J109" s="43"/>
      <c r="K109" s="42"/>
      <c r="L109" s="43">
        <f>L104+L106</f>
        <v>19.79</v>
      </c>
    </row>
    <row r="110" spans="1:82" ht="14.25" x14ac:dyDescent="0.2">
      <c r="A110" s="39"/>
      <c r="B110" s="39"/>
      <c r="C110" s="39" t="s">
        <v>399</v>
      </c>
      <c r="D110" s="40"/>
      <c r="E110" s="41"/>
      <c r="F110" s="41"/>
      <c r="G110" s="41"/>
      <c r="H110" s="43"/>
      <c r="I110" s="42"/>
      <c r="J110" s="43"/>
      <c r="K110" s="42"/>
      <c r="L110" s="43">
        <f>SUM(AR103:AR113)+SUM(AS103:AS113)+SUM(AT103:AT113)+SUM(AU103:AU113)+SUM(AV103:AV113)</f>
        <v>19.79</v>
      </c>
    </row>
    <row r="111" spans="1:82" ht="42.75" x14ac:dyDescent="0.2">
      <c r="A111" s="39"/>
      <c r="B111" s="39" t="s">
        <v>27</v>
      </c>
      <c r="C111" s="39" t="s">
        <v>400</v>
      </c>
      <c r="D111" s="40" t="s">
        <v>401</v>
      </c>
      <c r="E111" s="41">
        <f>Source!BZ35</f>
        <v>117</v>
      </c>
      <c r="F111" s="41"/>
      <c r="G111" s="41">
        <f>Source!AT35</f>
        <v>117</v>
      </c>
      <c r="H111" s="43"/>
      <c r="I111" s="42"/>
      <c r="J111" s="43"/>
      <c r="K111" s="42"/>
      <c r="L111" s="43">
        <f>SUM(AZ103:AZ113)</f>
        <v>23.15</v>
      </c>
    </row>
    <row r="112" spans="1:82" ht="42.75" x14ac:dyDescent="0.2">
      <c r="A112" s="46"/>
      <c r="B112" s="46" t="s">
        <v>28</v>
      </c>
      <c r="C112" s="46" t="s">
        <v>402</v>
      </c>
      <c r="D112" s="47" t="s">
        <v>401</v>
      </c>
      <c r="E112" s="48">
        <f>Source!CA35</f>
        <v>74</v>
      </c>
      <c r="F112" s="48"/>
      <c r="G112" s="48">
        <f>Source!AU35</f>
        <v>74</v>
      </c>
      <c r="H112" s="49"/>
      <c r="I112" s="50"/>
      <c r="J112" s="49"/>
      <c r="K112" s="50"/>
      <c r="L112" s="49">
        <f>SUM(BA103:BA113)</f>
        <v>14.64</v>
      </c>
    </row>
    <row r="113" spans="1:82" ht="15" x14ac:dyDescent="0.2">
      <c r="C113" s="76" t="s">
        <v>403</v>
      </c>
      <c r="D113" s="76"/>
      <c r="E113" s="76"/>
      <c r="F113" s="76"/>
      <c r="G113" s="76"/>
      <c r="H113" s="76"/>
      <c r="I113" s="77">
        <f>K113/E103</f>
        <v>57580</v>
      </c>
      <c r="J113" s="77"/>
      <c r="K113" s="77">
        <f>L104+L106+L111+L112</f>
        <v>57.58</v>
      </c>
      <c r="L113" s="77"/>
      <c r="AD113">
        <f>ROUND((Source!AT35/100)*((ROUND(SUMIF(SmtRes!AQ16:'SmtRes'!AQ18,"=1",SmtRes!AD16:'SmtRes'!AD18)*Source!I35, 2)+ROUND(SUMIF(SmtRes!AQ16:'SmtRes'!AQ18,"=1",SmtRes!AC16:'SmtRes'!AC18)*Source!I35, 2))), 2)</f>
        <v>0.49</v>
      </c>
      <c r="AE113">
        <f>ROUND((Source!AU35/100)*((ROUND(SUMIF(SmtRes!AQ16:'SmtRes'!AQ18,"=1",SmtRes!AD16:'SmtRes'!AD18)*Source!I35, 2)+ROUND(SUMIF(SmtRes!AQ16:'SmtRes'!AQ18,"=1",SmtRes!AC16:'SmtRes'!AC18)*Source!I35, 2))), 2)</f>
        <v>0.31</v>
      </c>
      <c r="AN113" s="51">
        <f>L104+L106+L111+L112</f>
        <v>57.58</v>
      </c>
      <c r="AO113">
        <f>0</f>
        <v>0</v>
      </c>
      <c r="AQ113" t="s">
        <v>404</v>
      </c>
      <c r="AR113" s="51">
        <f>L104</f>
        <v>19.79</v>
      </c>
      <c r="AT113">
        <f>0</f>
        <v>0</v>
      </c>
      <c r="AV113" t="s">
        <v>404</v>
      </c>
      <c r="AW113" s="51">
        <f>L106</f>
        <v>0</v>
      </c>
      <c r="AZ113">
        <f>Source!X35</f>
        <v>23.15</v>
      </c>
      <c r="BA113">
        <f>Source!Y35</f>
        <v>14.64</v>
      </c>
      <c r="CD113">
        <v>1</v>
      </c>
    </row>
    <row r="114" spans="1:82" ht="120.75" x14ac:dyDescent="0.2">
      <c r="A114" s="37" t="s">
        <v>49</v>
      </c>
      <c r="B114" s="39" t="s">
        <v>415</v>
      </c>
      <c r="C114" s="39" t="s">
        <v>416</v>
      </c>
      <c r="D114" s="40" t="str">
        <f>Source!H36</f>
        <v>км</v>
      </c>
      <c r="E114" s="41">
        <f>Source!K36</f>
        <v>1E-3</v>
      </c>
      <c r="F114" s="41"/>
      <c r="G114" s="41">
        <f>Source!I36</f>
        <v>1E-3</v>
      </c>
      <c r="H114" s="43"/>
      <c r="I114" s="42"/>
      <c r="J114" s="43"/>
      <c r="K114" s="42"/>
      <c r="L114" s="43"/>
    </row>
    <row r="115" spans="1:82" ht="15" x14ac:dyDescent="0.2">
      <c r="A115" s="38"/>
      <c r="B115" s="41">
        <v>1</v>
      </c>
      <c r="C115" s="38" t="s">
        <v>396</v>
      </c>
      <c r="D115" s="40" t="s">
        <v>306</v>
      </c>
      <c r="E115" s="44"/>
      <c r="F115" s="41"/>
      <c r="G115" s="44">
        <f>Source!U36</f>
        <v>1.55386E-2</v>
      </c>
      <c r="H115" s="41"/>
      <c r="I115" s="41"/>
      <c r="J115" s="41"/>
      <c r="K115" s="41"/>
      <c r="L115" s="45">
        <f>SUM(L116:L116)-SUMIF(CE116:CE116, 1, L116:L116)</f>
        <v>6.6</v>
      </c>
    </row>
    <row r="116" spans="1:82" ht="28.5" x14ac:dyDescent="0.2">
      <c r="A116" s="39"/>
      <c r="B116" s="39" t="s">
        <v>304</v>
      </c>
      <c r="C116" s="39" t="s">
        <v>305</v>
      </c>
      <c r="D116" s="40" t="s">
        <v>306</v>
      </c>
      <c r="E116" s="41">
        <v>20.6</v>
      </c>
      <c r="F116" s="41">
        <f>ROUND(0.7543,7)</f>
        <v>0.75429999999999997</v>
      </c>
      <c r="G116" s="41">
        <f>SmtRes!CX19</f>
        <v>1.55386E-2</v>
      </c>
      <c r="H116" s="43"/>
      <c r="I116" s="42"/>
      <c r="J116" s="43">
        <f>SmtRes!CZ19</f>
        <v>424.47</v>
      </c>
      <c r="K116" s="42"/>
      <c r="L116" s="43">
        <f>SmtRes!DI19</f>
        <v>6.6</v>
      </c>
    </row>
    <row r="117" spans="1:82" ht="15" x14ac:dyDescent="0.2">
      <c r="A117" s="38"/>
      <c r="B117" s="41">
        <v>4</v>
      </c>
      <c r="C117" s="38" t="s">
        <v>397</v>
      </c>
      <c r="D117" s="40"/>
      <c r="E117" s="44"/>
      <c r="F117" s="41"/>
      <c r="G117" s="44"/>
      <c r="H117" s="41"/>
      <c r="I117" s="41"/>
      <c r="J117" s="41"/>
      <c r="K117" s="41"/>
      <c r="L117" s="45">
        <f>SUM(L118:L118)-SUMIF(CE118:CE118, 1, L118:L118)</f>
        <v>0</v>
      </c>
    </row>
    <row r="118" spans="1:82" ht="14.25" x14ac:dyDescent="0.2">
      <c r="A118" s="39"/>
      <c r="B118" s="39" t="s">
        <v>307</v>
      </c>
      <c r="C118" s="46" t="s">
        <v>309</v>
      </c>
      <c r="D118" s="47" t="s">
        <v>310</v>
      </c>
      <c r="E118" s="48">
        <v>7.1</v>
      </c>
      <c r="F118" s="48">
        <f>ROUND(0,7)</f>
        <v>0</v>
      </c>
      <c r="G118" s="48">
        <f>SmtRes!CX20</f>
        <v>0</v>
      </c>
      <c r="H118" s="49">
        <f>SmtRes!CZ20</f>
        <v>35.71</v>
      </c>
      <c r="I118" s="50">
        <f>SmtRes!AI20</f>
        <v>1.19</v>
      </c>
      <c r="J118" s="49">
        <f>ROUND(H118*I118, 2)</f>
        <v>42.49</v>
      </c>
      <c r="K118" s="50"/>
      <c r="L118" s="49">
        <f>SmtRes!DF20</f>
        <v>0</v>
      </c>
    </row>
    <row r="119" spans="1:82" ht="15" x14ac:dyDescent="0.2">
      <c r="A119" s="39"/>
      <c r="B119" s="39"/>
      <c r="C119" s="52" t="s">
        <v>398</v>
      </c>
      <c r="D119" s="40"/>
      <c r="E119" s="41"/>
      <c r="F119" s="41"/>
      <c r="G119" s="41"/>
      <c r="H119" s="43"/>
      <c r="I119" s="42"/>
      <c r="J119" s="43"/>
      <c r="K119" s="42"/>
      <c r="L119" s="43">
        <f>L115+L117</f>
        <v>6.6</v>
      </c>
    </row>
    <row r="120" spans="1:82" ht="14.25" x14ac:dyDescent="0.2">
      <c r="A120" s="39"/>
      <c r="B120" s="39"/>
      <c r="C120" s="39" t="s">
        <v>399</v>
      </c>
      <c r="D120" s="40"/>
      <c r="E120" s="41"/>
      <c r="F120" s="41"/>
      <c r="G120" s="41"/>
      <c r="H120" s="43"/>
      <c r="I120" s="42"/>
      <c r="J120" s="43"/>
      <c r="K120" s="42"/>
      <c r="L120" s="43">
        <f>SUM(AR114:AR123)+SUM(AS114:AS123)+SUM(AT114:AT123)+SUM(AU114:AU123)+SUM(AV114:AV123)</f>
        <v>6.6</v>
      </c>
    </row>
    <row r="121" spans="1:82" ht="42.75" x14ac:dyDescent="0.2">
      <c r="A121" s="39"/>
      <c r="B121" s="39" t="s">
        <v>27</v>
      </c>
      <c r="C121" s="39" t="s">
        <v>400</v>
      </c>
      <c r="D121" s="40" t="s">
        <v>401</v>
      </c>
      <c r="E121" s="41">
        <f>Source!BZ36</f>
        <v>117</v>
      </c>
      <c r="F121" s="41"/>
      <c r="G121" s="41">
        <f>Source!AT36</f>
        <v>117</v>
      </c>
      <c r="H121" s="43"/>
      <c r="I121" s="42"/>
      <c r="J121" s="43"/>
      <c r="K121" s="42"/>
      <c r="L121" s="43">
        <f>SUM(AZ114:AZ123)</f>
        <v>7.72</v>
      </c>
    </row>
    <row r="122" spans="1:82" ht="42.75" x14ac:dyDescent="0.2">
      <c r="A122" s="46"/>
      <c r="B122" s="46" t="s">
        <v>28</v>
      </c>
      <c r="C122" s="46" t="s">
        <v>402</v>
      </c>
      <c r="D122" s="47" t="s">
        <v>401</v>
      </c>
      <c r="E122" s="48">
        <f>Source!CA36</f>
        <v>74</v>
      </c>
      <c r="F122" s="48"/>
      <c r="G122" s="48">
        <f>Source!AU36</f>
        <v>74</v>
      </c>
      <c r="H122" s="49"/>
      <c r="I122" s="50"/>
      <c r="J122" s="49"/>
      <c r="K122" s="50"/>
      <c r="L122" s="49">
        <f>SUM(BA114:BA123)</f>
        <v>4.88</v>
      </c>
    </row>
    <row r="123" spans="1:82" ht="15" x14ac:dyDescent="0.2">
      <c r="C123" s="76" t="s">
        <v>403</v>
      </c>
      <c r="D123" s="76"/>
      <c r="E123" s="76"/>
      <c r="F123" s="76"/>
      <c r="G123" s="76"/>
      <c r="H123" s="76"/>
      <c r="I123" s="77">
        <f>K123/E114</f>
        <v>19200</v>
      </c>
      <c r="J123" s="77"/>
      <c r="K123" s="77">
        <f>L115+L117+L121+L122</f>
        <v>19.2</v>
      </c>
      <c r="L123" s="77"/>
      <c r="AD123">
        <f>ROUND((Source!AT36/100)*((ROUND(SUMIF(SmtRes!AQ19:'SmtRes'!AQ20,"=1",SmtRes!AD19:'SmtRes'!AD20)*Source!I36, 2)+ROUND(SUMIF(SmtRes!AQ19:'SmtRes'!AQ20,"=1",SmtRes!AC19:'SmtRes'!AC20)*Source!I36, 2))), 2)</f>
        <v>0.49</v>
      </c>
      <c r="AE123">
        <f>ROUND((Source!AU36/100)*((ROUND(SUMIF(SmtRes!AQ19:'SmtRes'!AQ20,"=1",SmtRes!AD19:'SmtRes'!AD20)*Source!I36, 2)+ROUND(SUMIF(SmtRes!AQ19:'SmtRes'!AQ20,"=1",SmtRes!AC19:'SmtRes'!AC20)*Source!I36, 2))), 2)</f>
        <v>0.31</v>
      </c>
      <c r="AN123" s="51">
        <f>L115+L117+L121+L122</f>
        <v>19.2</v>
      </c>
      <c r="AO123">
        <f>0</f>
        <v>0</v>
      </c>
      <c r="AQ123" t="s">
        <v>404</v>
      </c>
      <c r="AR123" s="51">
        <f>L115</f>
        <v>6.6</v>
      </c>
      <c r="AT123">
        <f>0</f>
        <v>0</v>
      </c>
      <c r="AV123" t="s">
        <v>404</v>
      </c>
      <c r="AW123" s="51">
        <f>L117</f>
        <v>0</v>
      </c>
      <c r="AZ123">
        <f>Source!X36</f>
        <v>7.72</v>
      </c>
      <c r="BA123">
        <f>Source!Y36</f>
        <v>4.88</v>
      </c>
      <c r="CD123">
        <v>1</v>
      </c>
    </row>
    <row r="124" spans="1:82" ht="106.5" x14ac:dyDescent="0.2">
      <c r="A124" s="37" t="s">
        <v>53</v>
      </c>
      <c r="B124" s="39" t="s">
        <v>417</v>
      </c>
      <c r="C124" s="39" t="s">
        <v>418</v>
      </c>
      <c r="D124" s="40" t="str">
        <f>Source!H37</f>
        <v>км</v>
      </c>
      <c r="E124" s="41">
        <f>Source!K37</f>
        <v>1E-3</v>
      </c>
      <c r="F124" s="41"/>
      <c r="G124" s="41">
        <f>Source!I37</f>
        <v>1E-3</v>
      </c>
      <c r="H124" s="43"/>
      <c r="I124" s="42"/>
      <c r="J124" s="43"/>
      <c r="K124" s="42"/>
      <c r="L124" s="43"/>
    </row>
    <row r="125" spans="1:82" ht="15" x14ac:dyDescent="0.2">
      <c r="A125" s="38"/>
      <c r="B125" s="41">
        <v>1</v>
      </c>
      <c r="C125" s="38" t="s">
        <v>396</v>
      </c>
      <c r="D125" s="40" t="s">
        <v>306</v>
      </c>
      <c r="E125" s="44"/>
      <c r="F125" s="41"/>
      <c r="G125" s="44">
        <f>Source!U37</f>
        <v>1.55386E-2</v>
      </c>
      <c r="H125" s="41"/>
      <c r="I125" s="41"/>
      <c r="J125" s="41"/>
      <c r="K125" s="41"/>
      <c r="L125" s="45">
        <f>SUM(L126:L126)-SUMIF(CE126:CE126, 1, L126:L126)</f>
        <v>6.6</v>
      </c>
    </row>
    <row r="126" spans="1:82" ht="28.5" x14ac:dyDescent="0.2">
      <c r="A126" s="39"/>
      <c r="B126" s="39" t="s">
        <v>304</v>
      </c>
      <c r="C126" s="39" t="s">
        <v>305</v>
      </c>
      <c r="D126" s="40" t="s">
        <v>306</v>
      </c>
      <c r="E126" s="41">
        <v>20.6</v>
      </c>
      <c r="F126" s="41">
        <f>ROUND(0.7543,7)</f>
        <v>0.75429999999999997</v>
      </c>
      <c r="G126" s="41">
        <f>SmtRes!CX21</f>
        <v>1.55386E-2</v>
      </c>
      <c r="H126" s="43"/>
      <c r="I126" s="42"/>
      <c r="J126" s="43">
        <f>SmtRes!CZ21</f>
        <v>424.47</v>
      </c>
      <c r="K126" s="42"/>
      <c r="L126" s="43">
        <f>SmtRes!DI21</f>
        <v>6.6</v>
      </c>
    </row>
    <row r="127" spans="1:82" ht="15" x14ac:dyDescent="0.2">
      <c r="A127" s="38"/>
      <c r="B127" s="41">
        <v>4</v>
      </c>
      <c r="C127" s="38" t="s">
        <v>397</v>
      </c>
      <c r="D127" s="40"/>
      <c r="E127" s="44"/>
      <c r="F127" s="41"/>
      <c r="G127" s="44"/>
      <c r="H127" s="41"/>
      <c r="I127" s="41"/>
      <c r="J127" s="41"/>
      <c r="K127" s="41"/>
      <c r="L127" s="45">
        <f>SUM(L128:L128)-SUMIF(CE128:CE128, 1, L128:L128)</f>
        <v>0</v>
      </c>
    </row>
    <row r="128" spans="1:82" ht="14.25" x14ac:dyDescent="0.2">
      <c r="A128" s="39"/>
      <c r="B128" s="39" t="s">
        <v>307</v>
      </c>
      <c r="C128" s="46" t="s">
        <v>309</v>
      </c>
      <c r="D128" s="47" t="s">
        <v>310</v>
      </c>
      <c r="E128" s="48">
        <v>15.9</v>
      </c>
      <c r="F128" s="48">
        <f>ROUND(0,7)</f>
        <v>0</v>
      </c>
      <c r="G128" s="48">
        <f>SmtRes!CX22</f>
        <v>0</v>
      </c>
      <c r="H128" s="49">
        <f>SmtRes!CZ22</f>
        <v>35.71</v>
      </c>
      <c r="I128" s="50">
        <f>SmtRes!AI22</f>
        <v>1.19</v>
      </c>
      <c r="J128" s="49">
        <f>ROUND(H128*I128, 2)</f>
        <v>42.49</v>
      </c>
      <c r="K128" s="50"/>
      <c r="L128" s="49">
        <f>SmtRes!DF22</f>
        <v>0</v>
      </c>
    </row>
    <row r="129" spans="1:82" ht="15" x14ac:dyDescent="0.2">
      <c r="A129" s="39"/>
      <c r="B129" s="39"/>
      <c r="C129" s="52" t="s">
        <v>398</v>
      </c>
      <c r="D129" s="40"/>
      <c r="E129" s="41"/>
      <c r="F129" s="41"/>
      <c r="G129" s="41"/>
      <c r="H129" s="43"/>
      <c r="I129" s="42"/>
      <c r="J129" s="43"/>
      <c r="K129" s="42"/>
      <c r="L129" s="43">
        <f>L125+L127</f>
        <v>6.6</v>
      </c>
    </row>
    <row r="130" spans="1:82" ht="14.25" x14ac:dyDescent="0.2">
      <c r="A130" s="39"/>
      <c r="B130" s="39"/>
      <c r="C130" s="39" t="s">
        <v>399</v>
      </c>
      <c r="D130" s="40"/>
      <c r="E130" s="41"/>
      <c r="F130" s="41"/>
      <c r="G130" s="41"/>
      <c r="H130" s="43"/>
      <c r="I130" s="42"/>
      <c r="J130" s="43"/>
      <c r="K130" s="42"/>
      <c r="L130" s="43">
        <f>SUM(AR124:AR133)+SUM(AS124:AS133)+SUM(AT124:AT133)+SUM(AU124:AU133)+SUM(AV124:AV133)</f>
        <v>6.6</v>
      </c>
    </row>
    <row r="131" spans="1:82" ht="42.75" x14ac:dyDescent="0.2">
      <c r="A131" s="39"/>
      <c r="B131" s="39" t="s">
        <v>27</v>
      </c>
      <c r="C131" s="39" t="s">
        <v>400</v>
      </c>
      <c r="D131" s="40" t="s">
        <v>401</v>
      </c>
      <c r="E131" s="41">
        <f>Source!BZ37</f>
        <v>117</v>
      </c>
      <c r="F131" s="41"/>
      <c r="G131" s="41">
        <f>Source!AT37</f>
        <v>117</v>
      </c>
      <c r="H131" s="43"/>
      <c r="I131" s="42"/>
      <c r="J131" s="43"/>
      <c r="K131" s="42"/>
      <c r="L131" s="43">
        <f>SUM(AZ124:AZ133)</f>
        <v>7.72</v>
      </c>
    </row>
    <row r="132" spans="1:82" ht="42.75" x14ac:dyDescent="0.2">
      <c r="A132" s="46"/>
      <c r="B132" s="46" t="s">
        <v>28</v>
      </c>
      <c r="C132" s="46" t="s">
        <v>402</v>
      </c>
      <c r="D132" s="47" t="s">
        <v>401</v>
      </c>
      <c r="E132" s="48">
        <f>Source!CA37</f>
        <v>74</v>
      </c>
      <c r="F132" s="48"/>
      <c r="G132" s="48">
        <f>Source!AU37</f>
        <v>74</v>
      </c>
      <c r="H132" s="49"/>
      <c r="I132" s="50"/>
      <c r="J132" s="49"/>
      <c r="K132" s="50"/>
      <c r="L132" s="49">
        <f>SUM(BA124:BA133)</f>
        <v>4.88</v>
      </c>
    </row>
    <row r="133" spans="1:82" ht="15" x14ac:dyDescent="0.2">
      <c r="C133" s="76" t="s">
        <v>403</v>
      </c>
      <c r="D133" s="76"/>
      <c r="E133" s="76"/>
      <c r="F133" s="76"/>
      <c r="G133" s="76"/>
      <c r="H133" s="76"/>
      <c r="I133" s="77">
        <f>K133/E124</f>
        <v>19200</v>
      </c>
      <c r="J133" s="77"/>
      <c r="K133" s="77">
        <f>L125+L127+L131+L132</f>
        <v>19.2</v>
      </c>
      <c r="L133" s="77"/>
      <c r="AD133">
        <f>ROUND((Source!AT37/100)*((ROUND(SUMIF(SmtRes!AQ21:'SmtRes'!AQ22,"=1",SmtRes!AD21:'SmtRes'!AD22)*Source!I37, 2)+ROUND(SUMIF(SmtRes!AQ21:'SmtRes'!AQ22,"=1",SmtRes!AC21:'SmtRes'!AC22)*Source!I37, 2))), 2)</f>
        <v>0.49</v>
      </c>
      <c r="AE133">
        <f>ROUND((Source!AU37/100)*((ROUND(SUMIF(SmtRes!AQ21:'SmtRes'!AQ22,"=1",SmtRes!AD21:'SmtRes'!AD22)*Source!I37, 2)+ROUND(SUMIF(SmtRes!AQ21:'SmtRes'!AQ22,"=1",SmtRes!AC21:'SmtRes'!AC22)*Source!I37, 2))), 2)</f>
        <v>0.31</v>
      </c>
      <c r="AN133" s="51">
        <f>L125+L127+L131+L132</f>
        <v>19.2</v>
      </c>
      <c r="AO133">
        <f>0</f>
        <v>0</v>
      </c>
      <c r="AQ133" t="s">
        <v>404</v>
      </c>
      <c r="AR133" s="51">
        <f>L125</f>
        <v>6.6</v>
      </c>
      <c r="AT133">
        <f>0</f>
        <v>0</v>
      </c>
      <c r="AV133" t="s">
        <v>404</v>
      </c>
      <c r="AW133" s="51">
        <f>L127</f>
        <v>0</v>
      </c>
      <c r="AZ133">
        <f>Source!X37</f>
        <v>7.72</v>
      </c>
      <c r="BA133">
        <f>Source!Y37</f>
        <v>4.88</v>
      </c>
      <c r="CD133">
        <v>1</v>
      </c>
    </row>
    <row r="134" spans="1:82" ht="106.5" x14ac:dyDescent="0.2">
      <c r="A134" s="37" t="s">
        <v>57</v>
      </c>
      <c r="B134" s="39" t="s">
        <v>419</v>
      </c>
      <c r="C134" s="39" t="s">
        <v>420</v>
      </c>
      <c r="D134" s="40" t="str">
        <f>Source!H38</f>
        <v>км</v>
      </c>
      <c r="E134" s="41">
        <f>Source!K38</f>
        <v>1E-3</v>
      </c>
      <c r="F134" s="41"/>
      <c r="G134" s="41">
        <f>Source!I38</f>
        <v>1E-3</v>
      </c>
      <c r="H134" s="43"/>
      <c r="I134" s="42"/>
      <c r="J134" s="43"/>
      <c r="K134" s="42"/>
      <c r="L134" s="43"/>
    </row>
    <row r="135" spans="1:82" ht="15" x14ac:dyDescent="0.2">
      <c r="A135" s="38"/>
      <c r="B135" s="41">
        <v>1</v>
      </c>
      <c r="C135" s="38" t="s">
        <v>396</v>
      </c>
      <c r="D135" s="40" t="s">
        <v>306</v>
      </c>
      <c r="E135" s="44"/>
      <c r="F135" s="41"/>
      <c r="G135" s="44">
        <f>Source!U38</f>
        <v>1.55386E-2</v>
      </c>
      <c r="H135" s="41"/>
      <c r="I135" s="41"/>
      <c r="J135" s="41"/>
      <c r="K135" s="41"/>
      <c r="L135" s="45">
        <f>SUM(L136:L136)-SUMIF(CE136:CE136, 1, L136:L136)</f>
        <v>6.6</v>
      </c>
    </row>
    <row r="136" spans="1:82" ht="28.5" x14ac:dyDescent="0.2">
      <c r="A136" s="39"/>
      <c r="B136" s="39" t="s">
        <v>304</v>
      </c>
      <c r="C136" s="39" t="s">
        <v>305</v>
      </c>
      <c r="D136" s="40" t="s">
        <v>306</v>
      </c>
      <c r="E136" s="41">
        <v>20.6</v>
      </c>
      <c r="F136" s="41">
        <f>ROUND(0.7543,7)</f>
        <v>0.75429999999999997</v>
      </c>
      <c r="G136" s="41">
        <f>SmtRes!CX23</f>
        <v>1.55386E-2</v>
      </c>
      <c r="H136" s="43"/>
      <c r="I136" s="42"/>
      <c r="J136" s="43">
        <f>SmtRes!CZ23</f>
        <v>424.47</v>
      </c>
      <c r="K136" s="42"/>
      <c r="L136" s="43">
        <f>SmtRes!DI23</f>
        <v>6.6</v>
      </c>
    </row>
    <row r="137" spans="1:82" ht="15" x14ac:dyDescent="0.2">
      <c r="A137" s="38"/>
      <c r="B137" s="41">
        <v>4</v>
      </c>
      <c r="C137" s="38" t="s">
        <v>397</v>
      </c>
      <c r="D137" s="40"/>
      <c r="E137" s="44"/>
      <c r="F137" s="41"/>
      <c r="G137" s="44"/>
      <c r="H137" s="41"/>
      <c r="I137" s="41"/>
      <c r="J137" s="41"/>
      <c r="K137" s="41"/>
      <c r="L137" s="45">
        <f>SUM(L138:L138)-SUMIF(CE138:CE138, 1, L138:L138)</f>
        <v>0</v>
      </c>
    </row>
    <row r="138" spans="1:82" ht="14.25" x14ac:dyDescent="0.2">
      <c r="A138" s="39"/>
      <c r="B138" s="39" t="s">
        <v>307</v>
      </c>
      <c r="C138" s="46" t="s">
        <v>309</v>
      </c>
      <c r="D138" s="47" t="s">
        <v>310</v>
      </c>
      <c r="E138" s="48">
        <v>28.2</v>
      </c>
      <c r="F138" s="48">
        <f>ROUND(0,7)</f>
        <v>0</v>
      </c>
      <c r="G138" s="48">
        <f>SmtRes!CX24</f>
        <v>0</v>
      </c>
      <c r="H138" s="49">
        <f>SmtRes!CZ24</f>
        <v>35.71</v>
      </c>
      <c r="I138" s="50">
        <f>SmtRes!AI24</f>
        <v>1.19</v>
      </c>
      <c r="J138" s="49">
        <f>ROUND(H138*I138, 2)</f>
        <v>42.49</v>
      </c>
      <c r="K138" s="50"/>
      <c r="L138" s="49">
        <f>SmtRes!DF24</f>
        <v>0</v>
      </c>
    </row>
    <row r="139" spans="1:82" ht="15" x14ac:dyDescent="0.2">
      <c r="A139" s="39"/>
      <c r="B139" s="39"/>
      <c r="C139" s="52" t="s">
        <v>398</v>
      </c>
      <c r="D139" s="40"/>
      <c r="E139" s="41"/>
      <c r="F139" s="41"/>
      <c r="G139" s="41"/>
      <c r="H139" s="43"/>
      <c r="I139" s="42"/>
      <c r="J139" s="43"/>
      <c r="K139" s="42"/>
      <c r="L139" s="43">
        <f>L135+L137</f>
        <v>6.6</v>
      </c>
    </row>
    <row r="140" spans="1:82" ht="14.25" x14ac:dyDescent="0.2">
      <c r="A140" s="39"/>
      <c r="B140" s="39"/>
      <c r="C140" s="39" t="s">
        <v>399</v>
      </c>
      <c r="D140" s="40"/>
      <c r="E140" s="41"/>
      <c r="F140" s="41"/>
      <c r="G140" s="41"/>
      <c r="H140" s="43"/>
      <c r="I140" s="42"/>
      <c r="J140" s="43"/>
      <c r="K140" s="42"/>
      <c r="L140" s="43">
        <f>SUM(AR134:AR143)+SUM(AS134:AS143)+SUM(AT134:AT143)+SUM(AU134:AU143)+SUM(AV134:AV143)</f>
        <v>6.6</v>
      </c>
    </row>
    <row r="141" spans="1:82" ht="42.75" x14ac:dyDescent="0.2">
      <c r="A141" s="39"/>
      <c r="B141" s="39" t="s">
        <v>27</v>
      </c>
      <c r="C141" s="39" t="s">
        <v>400</v>
      </c>
      <c r="D141" s="40" t="s">
        <v>401</v>
      </c>
      <c r="E141" s="41">
        <f>Source!BZ38</f>
        <v>117</v>
      </c>
      <c r="F141" s="41"/>
      <c r="G141" s="41">
        <f>Source!AT38</f>
        <v>117</v>
      </c>
      <c r="H141" s="43"/>
      <c r="I141" s="42"/>
      <c r="J141" s="43"/>
      <c r="K141" s="42"/>
      <c r="L141" s="43">
        <f>SUM(AZ134:AZ143)</f>
        <v>7.72</v>
      </c>
    </row>
    <row r="142" spans="1:82" ht="42.75" x14ac:dyDescent="0.2">
      <c r="A142" s="46"/>
      <c r="B142" s="46" t="s">
        <v>28</v>
      </c>
      <c r="C142" s="46" t="s">
        <v>402</v>
      </c>
      <c r="D142" s="47" t="s">
        <v>401</v>
      </c>
      <c r="E142" s="48">
        <f>Source!CA38</f>
        <v>74</v>
      </c>
      <c r="F142" s="48"/>
      <c r="G142" s="48">
        <f>Source!AU38</f>
        <v>74</v>
      </c>
      <c r="H142" s="49"/>
      <c r="I142" s="50"/>
      <c r="J142" s="49"/>
      <c r="K142" s="50"/>
      <c r="L142" s="49">
        <f>SUM(BA134:BA143)</f>
        <v>4.88</v>
      </c>
    </row>
    <row r="143" spans="1:82" ht="15" x14ac:dyDescent="0.2">
      <c r="C143" s="76" t="s">
        <v>403</v>
      </c>
      <c r="D143" s="76"/>
      <c r="E143" s="76"/>
      <c r="F143" s="76"/>
      <c r="G143" s="76"/>
      <c r="H143" s="76"/>
      <c r="I143" s="77">
        <f>K143/E134</f>
        <v>19200</v>
      </c>
      <c r="J143" s="77"/>
      <c r="K143" s="77">
        <f>L135+L137+L141+L142</f>
        <v>19.2</v>
      </c>
      <c r="L143" s="77"/>
      <c r="AD143">
        <f>ROUND((Source!AT38/100)*((ROUND(SUMIF(SmtRes!AQ23:'SmtRes'!AQ24,"=1",SmtRes!AD23:'SmtRes'!AD24)*Source!I38, 2)+ROUND(SUMIF(SmtRes!AQ23:'SmtRes'!AQ24,"=1",SmtRes!AC23:'SmtRes'!AC24)*Source!I38, 2))), 2)</f>
        <v>0.49</v>
      </c>
      <c r="AE143">
        <f>ROUND((Source!AU38/100)*((ROUND(SUMIF(SmtRes!AQ23:'SmtRes'!AQ24,"=1",SmtRes!AD23:'SmtRes'!AD24)*Source!I38, 2)+ROUND(SUMIF(SmtRes!AQ23:'SmtRes'!AQ24,"=1",SmtRes!AC23:'SmtRes'!AC24)*Source!I38, 2))), 2)</f>
        <v>0.31</v>
      </c>
      <c r="AN143" s="51">
        <f>L135+L137+L141+L142</f>
        <v>19.2</v>
      </c>
      <c r="AO143">
        <f>0</f>
        <v>0</v>
      </c>
      <c r="AQ143" t="s">
        <v>404</v>
      </c>
      <c r="AR143" s="51">
        <f>L135</f>
        <v>6.6</v>
      </c>
      <c r="AT143">
        <f>0</f>
        <v>0</v>
      </c>
      <c r="AV143" t="s">
        <v>404</v>
      </c>
      <c r="AW143" s="51">
        <f>L137</f>
        <v>0</v>
      </c>
      <c r="AZ143">
        <f>Source!X38</f>
        <v>7.72</v>
      </c>
      <c r="BA143">
        <f>Source!Y38</f>
        <v>4.88</v>
      </c>
      <c r="CD143">
        <v>1</v>
      </c>
    </row>
    <row r="144" spans="1:82" ht="106.5" x14ac:dyDescent="0.2">
      <c r="A144" s="37" t="s">
        <v>61</v>
      </c>
      <c r="B144" s="39" t="s">
        <v>421</v>
      </c>
      <c r="C144" s="39" t="s">
        <v>422</v>
      </c>
      <c r="D144" s="40" t="str">
        <f>Source!H39</f>
        <v>км</v>
      </c>
      <c r="E144" s="41">
        <f>Source!K39</f>
        <v>1E-3</v>
      </c>
      <c r="F144" s="41"/>
      <c r="G144" s="41">
        <f>Source!I39</f>
        <v>1E-3</v>
      </c>
      <c r="H144" s="43"/>
      <c r="I144" s="42"/>
      <c r="J144" s="43"/>
      <c r="K144" s="42"/>
      <c r="L144" s="43"/>
    </row>
    <row r="145" spans="1:82" ht="15" x14ac:dyDescent="0.2">
      <c r="A145" s="38"/>
      <c r="B145" s="41">
        <v>1</v>
      </c>
      <c r="C145" s="38" t="s">
        <v>396</v>
      </c>
      <c r="D145" s="40" t="s">
        <v>306</v>
      </c>
      <c r="E145" s="44"/>
      <c r="F145" s="41"/>
      <c r="G145" s="44">
        <f>Source!U39</f>
        <v>1.8631200000000001E-2</v>
      </c>
      <c r="H145" s="41"/>
      <c r="I145" s="41"/>
      <c r="J145" s="41"/>
      <c r="K145" s="41"/>
      <c r="L145" s="45">
        <f>SUM(L146:L146)-SUMIF(CE146:CE146, 1, L146:L146)</f>
        <v>7.91</v>
      </c>
    </row>
    <row r="146" spans="1:82" ht="28.5" x14ac:dyDescent="0.2">
      <c r="A146" s="39"/>
      <c r="B146" s="39" t="s">
        <v>304</v>
      </c>
      <c r="C146" s="39" t="s">
        <v>305</v>
      </c>
      <c r="D146" s="40" t="s">
        <v>306</v>
      </c>
      <c r="E146" s="41">
        <v>24.7</v>
      </c>
      <c r="F146" s="41">
        <f>ROUND(0.7543,7)</f>
        <v>0.75429999999999997</v>
      </c>
      <c r="G146" s="41">
        <f>SmtRes!CX25</f>
        <v>1.8631200000000001E-2</v>
      </c>
      <c r="H146" s="43"/>
      <c r="I146" s="42"/>
      <c r="J146" s="43">
        <f>SmtRes!CZ25</f>
        <v>424.47</v>
      </c>
      <c r="K146" s="42"/>
      <c r="L146" s="43">
        <f>SmtRes!DI25</f>
        <v>7.91</v>
      </c>
    </row>
    <row r="147" spans="1:82" ht="15" x14ac:dyDescent="0.2">
      <c r="A147" s="38"/>
      <c r="B147" s="41">
        <v>4</v>
      </c>
      <c r="C147" s="38" t="s">
        <v>397</v>
      </c>
      <c r="D147" s="40"/>
      <c r="E147" s="44"/>
      <c r="F147" s="41"/>
      <c r="G147" s="44"/>
      <c r="H147" s="41"/>
      <c r="I147" s="41"/>
      <c r="J147" s="41"/>
      <c r="K147" s="41"/>
      <c r="L147" s="45">
        <f>SUM(L148:L148)-SUMIF(CE148:CE148, 1, L148:L148)</f>
        <v>0</v>
      </c>
    </row>
    <row r="148" spans="1:82" ht="14.25" x14ac:dyDescent="0.2">
      <c r="A148" s="39"/>
      <c r="B148" s="39" t="s">
        <v>307</v>
      </c>
      <c r="C148" s="46" t="s">
        <v>309</v>
      </c>
      <c r="D148" s="47" t="s">
        <v>310</v>
      </c>
      <c r="E148" s="48">
        <v>45</v>
      </c>
      <c r="F148" s="48">
        <f>ROUND(0,7)</f>
        <v>0</v>
      </c>
      <c r="G148" s="48">
        <f>SmtRes!CX26</f>
        <v>0</v>
      </c>
      <c r="H148" s="49">
        <f>SmtRes!CZ26</f>
        <v>35.71</v>
      </c>
      <c r="I148" s="50">
        <f>SmtRes!AI26</f>
        <v>1.19</v>
      </c>
      <c r="J148" s="49">
        <f>ROUND(H148*I148, 2)</f>
        <v>42.49</v>
      </c>
      <c r="K148" s="50"/>
      <c r="L148" s="49">
        <f>SmtRes!DF26</f>
        <v>0</v>
      </c>
    </row>
    <row r="149" spans="1:82" ht="15" x14ac:dyDescent="0.2">
      <c r="A149" s="39"/>
      <c r="B149" s="39"/>
      <c r="C149" s="52" t="s">
        <v>398</v>
      </c>
      <c r="D149" s="40"/>
      <c r="E149" s="41"/>
      <c r="F149" s="41"/>
      <c r="G149" s="41"/>
      <c r="H149" s="43"/>
      <c r="I149" s="42"/>
      <c r="J149" s="43"/>
      <c r="K149" s="42"/>
      <c r="L149" s="43">
        <f>L145+L147</f>
        <v>7.91</v>
      </c>
    </row>
    <row r="150" spans="1:82" ht="14.25" x14ac:dyDescent="0.2">
      <c r="A150" s="39"/>
      <c r="B150" s="39"/>
      <c r="C150" s="39" t="s">
        <v>399</v>
      </c>
      <c r="D150" s="40"/>
      <c r="E150" s="41"/>
      <c r="F150" s="41"/>
      <c r="G150" s="41"/>
      <c r="H150" s="43"/>
      <c r="I150" s="42"/>
      <c r="J150" s="43"/>
      <c r="K150" s="42"/>
      <c r="L150" s="43">
        <f>SUM(AR144:AR153)+SUM(AS144:AS153)+SUM(AT144:AT153)+SUM(AU144:AU153)+SUM(AV144:AV153)</f>
        <v>7.91</v>
      </c>
    </row>
    <row r="151" spans="1:82" ht="42.75" x14ac:dyDescent="0.2">
      <c r="A151" s="39"/>
      <c r="B151" s="39" t="s">
        <v>27</v>
      </c>
      <c r="C151" s="39" t="s">
        <v>400</v>
      </c>
      <c r="D151" s="40" t="s">
        <v>401</v>
      </c>
      <c r="E151" s="41">
        <f>Source!BZ39</f>
        <v>117</v>
      </c>
      <c r="F151" s="41"/>
      <c r="G151" s="41">
        <f>Source!AT39</f>
        <v>117</v>
      </c>
      <c r="H151" s="43"/>
      <c r="I151" s="42"/>
      <c r="J151" s="43"/>
      <c r="K151" s="42"/>
      <c r="L151" s="43">
        <f>SUM(AZ144:AZ153)</f>
        <v>9.25</v>
      </c>
    </row>
    <row r="152" spans="1:82" ht="42.75" x14ac:dyDescent="0.2">
      <c r="A152" s="46"/>
      <c r="B152" s="46" t="s">
        <v>28</v>
      </c>
      <c r="C152" s="46" t="s">
        <v>402</v>
      </c>
      <c r="D152" s="47" t="s">
        <v>401</v>
      </c>
      <c r="E152" s="48">
        <f>Source!CA39</f>
        <v>74</v>
      </c>
      <c r="F152" s="48"/>
      <c r="G152" s="48">
        <f>Source!AU39</f>
        <v>74</v>
      </c>
      <c r="H152" s="49"/>
      <c r="I152" s="50"/>
      <c r="J152" s="49"/>
      <c r="K152" s="50"/>
      <c r="L152" s="49">
        <f>SUM(BA144:BA153)</f>
        <v>5.85</v>
      </c>
    </row>
    <row r="153" spans="1:82" ht="15" x14ac:dyDescent="0.2">
      <c r="C153" s="76" t="s">
        <v>403</v>
      </c>
      <c r="D153" s="76"/>
      <c r="E153" s="76"/>
      <c r="F153" s="76"/>
      <c r="G153" s="76"/>
      <c r="H153" s="76"/>
      <c r="I153" s="77">
        <f>K153/E144</f>
        <v>23009.999999999996</v>
      </c>
      <c r="J153" s="77"/>
      <c r="K153" s="77">
        <f>L145+L147+L151+L152</f>
        <v>23.009999999999998</v>
      </c>
      <c r="L153" s="77"/>
      <c r="AD153">
        <f>ROUND((Source!AT39/100)*((ROUND(SUMIF(SmtRes!AQ25:'SmtRes'!AQ26,"=1",SmtRes!AD25:'SmtRes'!AD26)*Source!I39, 2)+ROUND(SUMIF(SmtRes!AQ25:'SmtRes'!AQ26,"=1",SmtRes!AC25:'SmtRes'!AC26)*Source!I39, 2))), 2)</f>
        <v>0.49</v>
      </c>
      <c r="AE153">
        <f>ROUND((Source!AU39/100)*((ROUND(SUMIF(SmtRes!AQ25:'SmtRes'!AQ26,"=1",SmtRes!AD25:'SmtRes'!AD26)*Source!I39, 2)+ROUND(SUMIF(SmtRes!AQ25:'SmtRes'!AQ26,"=1",SmtRes!AC25:'SmtRes'!AC26)*Source!I39, 2))), 2)</f>
        <v>0.31</v>
      </c>
      <c r="AN153" s="51">
        <f>L145+L147+L151+L152</f>
        <v>23.009999999999998</v>
      </c>
      <c r="AO153">
        <f>0</f>
        <v>0</v>
      </c>
      <c r="AQ153" t="s">
        <v>404</v>
      </c>
      <c r="AR153" s="51">
        <f>L145</f>
        <v>7.91</v>
      </c>
      <c r="AT153">
        <f>0</f>
        <v>0</v>
      </c>
      <c r="AV153" t="s">
        <v>404</v>
      </c>
      <c r="AW153" s="51">
        <f>L147</f>
        <v>0</v>
      </c>
      <c r="AZ153">
        <f>Source!X39</f>
        <v>9.25</v>
      </c>
      <c r="BA153">
        <f>Source!Y39</f>
        <v>5.85</v>
      </c>
      <c r="CD153">
        <v>1</v>
      </c>
    </row>
    <row r="154" spans="1:82" ht="106.5" x14ac:dyDescent="0.2">
      <c r="A154" s="37" t="s">
        <v>65</v>
      </c>
      <c r="B154" s="39" t="s">
        <v>423</v>
      </c>
      <c r="C154" s="39" t="s">
        <v>424</v>
      </c>
      <c r="D154" s="40" t="str">
        <f>Source!H40</f>
        <v>км</v>
      </c>
      <c r="E154" s="41">
        <f>Source!K40</f>
        <v>1E-3</v>
      </c>
      <c r="F154" s="41"/>
      <c r="G154" s="41">
        <f>Source!I40</f>
        <v>1E-3</v>
      </c>
      <c r="H154" s="43"/>
      <c r="I154" s="42"/>
      <c r="J154" s="43"/>
      <c r="K154" s="42"/>
      <c r="L154" s="43"/>
    </row>
    <row r="155" spans="1:82" ht="15" x14ac:dyDescent="0.2">
      <c r="A155" s="38"/>
      <c r="B155" s="41">
        <v>1</v>
      </c>
      <c r="C155" s="38" t="s">
        <v>396</v>
      </c>
      <c r="D155" s="40" t="s">
        <v>306</v>
      </c>
      <c r="E155" s="44"/>
      <c r="F155" s="41"/>
      <c r="G155" s="44">
        <f>Source!U40</f>
        <v>1.8631200000000001E-2</v>
      </c>
      <c r="H155" s="41"/>
      <c r="I155" s="41"/>
      <c r="J155" s="41"/>
      <c r="K155" s="41"/>
      <c r="L155" s="45">
        <f>SUM(L156:L156)-SUMIF(CE156:CE156, 1, L156:L156)</f>
        <v>7.91</v>
      </c>
    </row>
    <row r="156" spans="1:82" ht="28.5" x14ac:dyDescent="0.2">
      <c r="A156" s="39"/>
      <c r="B156" s="39" t="s">
        <v>304</v>
      </c>
      <c r="C156" s="39" t="s">
        <v>305</v>
      </c>
      <c r="D156" s="40" t="s">
        <v>306</v>
      </c>
      <c r="E156" s="41">
        <v>24.7</v>
      </c>
      <c r="F156" s="41">
        <f>ROUND(0.7543,7)</f>
        <v>0.75429999999999997</v>
      </c>
      <c r="G156" s="41">
        <f>SmtRes!CX27</f>
        <v>1.8631200000000001E-2</v>
      </c>
      <c r="H156" s="43"/>
      <c r="I156" s="42"/>
      <c r="J156" s="43">
        <f>SmtRes!CZ27</f>
        <v>424.47</v>
      </c>
      <c r="K156" s="42"/>
      <c r="L156" s="43">
        <f>SmtRes!DI27</f>
        <v>7.91</v>
      </c>
    </row>
    <row r="157" spans="1:82" ht="15" x14ac:dyDescent="0.2">
      <c r="A157" s="38"/>
      <c r="B157" s="41">
        <v>4</v>
      </c>
      <c r="C157" s="38" t="s">
        <v>397</v>
      </c>
      <c r="D157" s="40"/>
      <c r="E157" s="44"/>
      <c r="F157" s="41"/>
      <c r="G157" s="44"/>
      <c r="H157" s="41"/>
      <c r="I157" s="41"/>
      <c r="J157" s="41"/>
      <c r="K157" s="41"/>
      <c r="L157" s="45">
        <f>SUM(L158:L158)-SUMIF(CE158:CE158, 1, L158:L158)</f>
        <v>0</v>
      </c>
    </row>
    <row r="158" spans="1:82" ht="14.25" x14ac:dyDescent="0.2">
      <c r="A158" s="39"/>
      <c r="B158" s="39" t="s">
        <v>307</v>
      </c>
      <c r="C158" s="46" t="s">
        <v>309</v>
      </c>
      <c r="D158" s="47" t="s">
        <v>310</v>
      </c>
      <c r="E158" s="48">
        <v>64.8</v>
      </c>
      <c r="F158" s="48">
        <f>ROUND(0,7)</f>
        <v>0</v>
      </c>
      <c r="G158" s="48">
        <f>SmtRes!CX28</f>
        <v>0</v>
      </c>
      <c r="H158" s="49">
        <f>SmtRes!CZ28</f>
        <v>35.71</v>
      </c>
      <c r="I158" s="50">
        <f>SmtRes!AI28</f>
        <v>1.19</v>
      </c>
      <c r="J158" s="49">
        <f>ROUND(H158*I158, 2)</f>
        <v>42.49</v>
      </c>
      <c r="K158" s="50"/>
      <c r="L158" s="49">
        <f>SmtRes!DF28</f>
        <v>0</v>
      </c>
    </row>
    <row r="159" spans="1:82" ht="15" x14ac:dyDescent="0.2">
      <c r="A159" s="39"/>
      <c r="B159" s="39"/>
      <c r="C159" s="52" t="s">
        <v>398</v>
      </c>
      <c r="D159" s="40"/>
      <c r="E159" s="41"/>
      <c r="F159" s="41"/>
      <c r="G159" s="41"/>
      <c r="H159" s="43"/>
      <c r="I159" s="42"/>
      <c r="J159" s="43"/>
      <c r="K159" s="42"/>
      <c r="L159" s="43">
        <f>L155+L157</f>
        <v>7.91</v>
      </c>
    </row>
    <row r="160" spans="1:82" ht="14.25" x14ac:dyDescent="0.2">
      <c r="A160" s="39"/>
      <c r="B160" s="39"/>
      <c r="C160" s="39" t="s">
        <v>399</v>
      </c>
      <c r="D160" s="40"/>
      <c r="E160" s="41"/>
      <c r="F160" s="41"/>
      <c r="G160" s="41"/>
      <c r="H160" s="43"/>
      <c r="I160" s="42"/>
      <c r="J160" s="43"/>
      <c r="K160" s="42"/>
      <c r="L160" s="43">
        <f>SUM(AR154:AR163)+SUM(AS154:AS163)+SUM(AT154:AT163)+SUM(AU154:AU163)+SUM(AV154:AV163)</f>
        <v>7.91</v>
      </c>
    </row>
    <row r="161" spans="1:82" ht="42.75" x14ac:dyDescent="0.2">
      <c r="A161" s="39"/>
      <c r="B161" s="39" t="s">
        <v>27</v>
      </c>
      <c r="C161" s="39" t="s">
        <v>400</v>
      </c>
      <c r="D161" s="40" t="s">
        <v>401</v>
      </c>
      <c r="E161" s="41">
        <f>Source!BZ40</f>
        <v>117</v>
      </c>
      <c r="F161" s="41"/>
      <c r="G161" s="41">
        <f>Source!AT40</f>
        <v>117</v>
      </c>
      <c r="H161" s="43"/>
      <c r="I161" s="42"/>
      <c r="J161" s="43"/>
      <c r="K161" s="42"/>
      <c r="L161" s="43">
        <f>SUM(AZ154:AZ163)</f>
        <v>9.25</v>
      </c>
    </row>
    <row r="162" spans="1:82" ht="42.75" x14ac:dyDescent="0.2">
      <c r="A162" s="46"/>
      <c r="B162" s="46" t="s">
        <v>28</v>
      </c>
      <c r="C162" s="46" t="s">
        <v>402</v>
      </c>
      <c r="D162" s="47" t="s">
        <v>401</v>
      </c>
      <c r="E162" s="48">
        <f>Source!CA40</f>
        <v>74</v>
      </c>
      <c r="F162" s="48"/>
      <c r="G162" s="48">
        <f>Source!AU40</f>
        <v>74</v>
      </c>
      <c r="H162" s="49"/>
      <c r="I162" s="50"/>
      <c r="J162" s="49"/>
      <c r="K162" s="50"/>
      <c r="L162" s="49">
        <f>SUM(BA154:BA163)</f>
        <v>5.85</v>
      </c>
    </row>
    <row r="163" spans="1:82" ht="15" x14ac:dyDescent="0.2">
      <c r="C163" s="76" t="s">
        <v>403</v>
      </c>
      <c r="D163" s="76"/>
      <c r="E163" s="76"/>
      <c r="F163" s="76"/>
      <c r="G163" s="76"/>
      <c r="H163" s="76"/>
      <c r="I163" s="77">
        <f>K163/E154</f>
        <v>23009.999999999996</v>
      </c>
      <c r="J163" s="77"/>
      <c r="K163" s="77">
        <f>L155+L157+L161+L162</f>
        <v>23.009999999999998</v>
      </c>
      <c r="L163" s="77"/>
      <c r="AD163">
        <f>ROUND((Source!AT40/100)*((ROUND(SUMIF(SmtRes!AQ27:'SmtRes'!AQ28,"=1",SmtRes!AD27:'SmtRes'!AD28)*Source!I40, 2)+ROUND(SUMIF(SmtRes!AQ27:'SmtRes'!AQ28,"=1",SmtRes!AC27:'SmtRes'!AC28)*Source!I40, 2))), 2)</f>
        <v>0.49</v>
      </c>
      <c r="AE163">
        <f>ROUND((Source!AU40/100)*((ROUND(SUMIF(SmtRes!AQ27:'SmtRes'!AQ28,"=1",SmtRes!AD27:'SmtRes'!AD28)*Source!I40, 2)+ROUND(SUMIF(SmtRes!AQ27:'SmtRes'!AQ28,"=1",SmtRes!AC27:'SmtRes'!AC28)*Source!I40, 2))), 2)</f>
        <v>0.31</v>
      </c>
      <c r="AN163" s="51">
        <f>L155+L157+L161+L162</f>
        <v>23.009999999999998</v>
      </c>
      <c r="AO163">
        <f>0</f>
        <v>0</v>
      </c>
      <c r="AQ163" t="s">
        <v>404</v>
      </c>
      <c r="AR163" s="51">
        <f>L155</f>
        <v>7.91</v>
      </c>
      <c r="AT163">
        <f>0</f>
        <v>0</v>
      </c>
      <c r="AV163" t="s">
        <v>404</v>
      </c>
      <c r="AW163" s="51">
        <f>L157</f>
        <v>0</v>
      </c>
      <c r="AZ163">
        <f>Source!X40</f>
        <v>9.25</v>
      </c>
      <c r="BA163">
        <f>Source!Y40</f>
        <v>5.85</v>
      </c>
      <c r="CD163">
        <v>1</v>
      </c>
    </row>
    <row r="164" spans="1:82" ht="106.5" x14ac:dyDescent="0.2">
      <c r="A164" s="37" t="s">
        <v>69</v>
      </c>
      <c r="B164" s="39" t="s">
        <v>425</v>
      </c>
      <c r="C164" s="39" t="s">
        <v>426</v>
      </c>
      <c r="D164" s="40" t="str">
        <f>Source!H41</f>
        <v>км</v>
      </c>
      <c r="E164" s="41">
        <f>Source!K41</f>
        <v>1E-3</v>
      </c>
      <c r="F164" s="41"/>
      <c r="G164" s="41">
        <f>Source!I41</f>
        <v>1E-3</v>
      </c>
      <c r="H164" s="43"/>
      <c r="I164" s="42"/>
      <c r="J164" s="43"/>
      <c r="K164" s="42"/>
      <c r="L164" s="43"/>
    </row>
    <row r="165" spans="1:82" ht="15" x14ac:dyDescent="0.2">
      <c r="A165" s="38"/>
      <c r="B165" s="41">
        <v>1</v>
      </c>
      <c r="C165" s="38" t="s">
        <v>396</v>
      </c>
      <c r="D165" s="40" t="s">
        <v>306</v>
      </c>
      <c r="E165" s="44"/>
      <c r="F165" s="41"/>
      <c r="G165" s="44">
        <f>Source!U41</f>
        <v>1.8631200000000001E-2</v>
      </c>
      <c r="H165" s="41"/>
      <c r="I165" s="41"/>
      <c r="J165" s="41"/>
      <c r="K165" s="41"/>
      <c r="L165" s="45">
        <f>SUM(L166:L166)-SUMIF(CE166:CE166, 1, L166:L166)</f>
        <v>7.91</v>
      </c>
    </row>
    <row r="166" spans="1:82" ht="28.5" x14ac:dyDescent="0.2">
      <c r="A166" s="39"/>
      <c r="B166" s="39" t="s">
        <v>304</v>
      </c>
      <c r="C166" s="39" t="s">
        <v>305</v>
      </c>
      <c r="D166" s="40" t="s">
        <v>306</v>
      </c>
      <c r="E166" s="41">
        <v>24.7</v>
      </c>
      <c r="F166" s="41">
        <f>ROUND(0.7543,7)</f>
        <v>0.75429999999999997</v>
      </c>
      <c r="G166" s="41">
        <f>SmtRes!CX29</f>
        <v>1.8631200000000001E-2</v>
      </c>
      <c r="H166" s="43"/>
      <c r="I166" s="42"/>
      <c r="J166" s="43">
        <f>SmtRes!CZ29</f>
        <v>424.47</v>
      </c>
      <c r="K166" s="42"/>
      <c r="L166" s="43">
        <f>SmtRes!DI29</f>
        <v>7.91</v>
      </c>
    </row>
    <row r="167" spans="1:82" ht="15" x14ac:dyDescent="0.2">
      <c r="A167" s="38"/>
      <c r="B167" s="41">
        <v>4</v>
      </c>
      <c r="C167" s="38" t="s">
        <v>397</v>
      </c>
      <c r="D167" s="40"/>
      <c r="E167" s="44"/>
      <c r="F167" s="41"/>
      <c r="G167" s="44"/>
      <c r="H167" s="41"/>
      <c r="I167" s="41"/>
      <c r="J167" s="41"/>
      <c r="K167" s="41"/>
      <c r="L167" s="45">
        <f>SUM(L168:L168)-SUMIF(CE168:CE168, 1, L168:L168)</f>
        <v>0</v>
      </c>
    </row>
    <row r="168" spans="1:82" ht="14.25" x14ac:dyDescent="0.2">
      <c r="A168" s="39"/>
      <c r="B168" s="39" t="s">
        <v>307</v>
      </c>
      <c r="C168" s="46" t="s">
        <v>309</v>
      </c>
      <c r="D168" s="47" t="s">
        <v>310</v>
      </c>
      <c r="E168" s="48">
        <v>113</v>
      </c>
      <c r="F168" s="48">
        <f>ROUND(0,7)</f>
        <v>0</v>
      </c>
      <c r="G168" s="48">
        <f>SmtRes!CX30</f>
        <v>0</v>
      </c>
      <c r="H168" s="49">
        <f>SmtRes!CZ30</f>
        <v>35.71</v>
      </c>
      <c r="I168" s="50">
        <f>SmtRes!AI30</f>
        <v>1.19</v>
      </c>
      <c r="J168" s="49">
        <f>ROUND(H168*I168, 2)</f>
        <v>42.49</v>
      </c>
      <c r="K168" s="50"/>
      <c r="L168" s="49">
        <f>SmtRes!DF30</f>
        <v>0</v>
      </c>
    </row>
    <row r="169" spans="1:82" ht="15" x14ac:dyDescent="0.2">
      <c r="A169" s="39"/>
      <c r="B169" s="39"/>
      <c r="C169" s="52" t="s">
        <v>398</v>
      </c>
      <c r="D169" s="40"/>
      <c r="E169" s="41"/>
      <c r="F169" s="41"/>
      <c r="G169" s="41"/>
      <c r="H169" s="43"/>
      <c r="I169" s="42"/>
      <c r="J169" s="43"/>
      <c r="K169" s="42"/>
      <c r="L169" s="43">
        <f>L165+L167</f>
        <v>7.91</v>
      </c>
    </row>
    <row r="170" spans="1:82" ht="14.25" x14ac:dyDescent="0.2">
      <c r="A170" s="39"/>
      <c r="B170" s="39"/>
      <c r="C170" s="39" t="s">
        <v>399</v>
      </c>
      <c r="D170" s="40"/>
      <c r="E170" s="41"/>
      <c r="F170" s="41"/>
      <c r="G170" s="41"/>
      <c r="H170" s="43"/>
      <c r="I170" s="42"/>
      <c r="J170" s="43"/>
      <c r="K170" s="42"/>
      <c r="L170" s="43">
        <f>SUM(AR164:AR173)+SUM(AS164:AS173)+SUM(AT164:AT173)+SUM(AU164:AU173)+SUM(AV164:AV173)</f>
        <v>7.91</v>
      </c>
    </row>
    <row r="171" spans="1:82" ht="42.75" x14ac:dyDescent="0.2">
      <c r="A171" s="39"/>
      <c r="B171" s="39" t="s">
        <v>27</v>
      </c>
      <c r="C171" s="39" t="s">
        <v>400</v>
      </c>
      <c r="D171" s="40" t="s">
        <v>401</v>
      </c>
      <c r="E171" s="41">
        <f>Source!BZ41</f>
        <v>117</v>
      </c>
      <c r="F171" s="41"/>
      <c r="G171" s="41">
        <f>Source!AT41</f>
        <v>117</v>
      </c>
      <c r="H171" s="43"/>
      <c r="I171" s="42"/>
      <c r="J171" s="43"/>
      <c r="K171" s="42"/>
      <c r="L171" s="43">
        <f>SUM(AZ164:AZ173)</f>
        <v>9.25</v>
      </c>
    </row>
    <row r="172" spans="1:82" ht="42.75" x14ac:dyDescent="0.2">
      <c r="A172" s="46"/>
      <c r="B172" s="46" t="s">
        <v>28</v>
      </c>
      <c r="C172" s="46" t="s">
        <v>402</v>
      </c>
      <c r="D172" s="47" t="s">
        <v>401</v>
      </c>
      <c r="E172" s="48">
        <f>Source!CA41</f>
        <v>74</v>
      </c>
      <c r="F172" s="48"/>
      <c r="G172" s="48">
        <f>Source!AU41</f>
        <v>74</v>
      </c>
      <c r="H172" s="49"/>
      <c r="I172" s="50"/>
      <c r="J172" s="49"/>
      <c r="K172" s="50"/>
      <c r="L172" s="49">
        <f>SUM(BA164:BA173)</f>
        <v>5.85</v>
      </c>
    </row>
    <row r="173" spans="1:82" ht="15" x14ac:dyDescent="0.2">
      <c r="C173" s="76" t="s">
        <v>403</v>
      </c>
      <c r="D173" s="76"/>
      <c r="E173" s="76"/>
      <c r="F173" s="76"/>
      <c r="G173" s="76"/>
      <c r="H173" s="76"/>
      <c r="I173" s="77">
        <f>K173/E164</f>
        <v>23009.999999999996</v>
      </c>
      <c r="J173" s="77"/>
      <c r="K173" s="77">
        <f>L165+L167+L171+L172</f>
        <v>23.009999999999998</v>
      </c>
      <c r="L173" s="77"/>
      <c r="AD173">
        <f>ROUND((Source!AT41/100)*((ROUND(SUMIF(SmtRes!AQ29:'SmtRes'!AQ30,"=1",SmtRes!AD29:'SmtRes'!AD30)*Source!I41, 2)+ROUND(SUMIF(SmtRes!AQ29:'SmtRes'!AQ30,"=1",SmtRes!AC29:'SmtRes'!AC30)*Source!I41, 2))), 2)</f>
        <v>0.49</v>
      </c>
      <c r="AE173">
        <f>ROUND((Source!AU41/100)*((ROUND(SUMIF(SmtRes!AQ29:'SmtRes'!AQ30,"=1",SmtRes!AD29:'SmtRes'!AD30)*Source!I41, 2)+ROUND(SUMIF(SmtRes!AQ29:'SmtRes'!AQ30,"=1",SmtRes!AC29:'SmtRes'!AC30)*Source!I41, 2))), 2)</f>
        <v>0.31</v>
      </c>
      <c r="AN173" s="51">
        <f>L165+L167+L171+L172</f>
        <v>23.009999999999998</v>
      </c>
      <c r="AO173">
        <f>0</f>
        <v>0</v>
      </c>
      <c r="AQ173" t="s">
        <v>404</v>
      </c>
      <c r="AR173" s="51">
        <f>L165</f>
        <v>7.91</v>
      </c>
      <c r="AT173">
        <f>0</f>
        <v>0</v>
      </c>
      <c r="AV173" t="s">
        <v>404</v>
      </c>
      <c r="AW173" s="51">
        <f>L167</f>
        <v>0</v>
      </c>
      <c r="AZ173">
        <f>Source!X41</f>
        <v>9.25</v>
      </c>
      <c r="BA173">
        <f>Source!Y41</f>
        <v>5.85</v>
      </c>
      <c r="CD173">
        <v>1</v>
      </c>
    </row>
    <row r="174" spans="1:82" ht="120.75" x14ac:dyDescent="0.2">
      <c r="A174" s="37" t="s">
        <v>73</v>
      </c>
      <c r="B174" s="39" t="s">
        <v>427</v>
      </c>
      <c r="C174" s="39" t="s">
        <v>428</v>
      </c>
      <c r="D174" s="40" t="str">
        <f>Source!H42</f>
        <v>100 м</v>
      </c>
      <c r="E174" s="41">
        <f>Source!K42</f>
        <v>0.01</v>
      </c>
      <c r="F174" s="41"/>
      <c r="G174" s="41">
        <f>Source!I42</f>
        <v>0.01</v>
      </c>
      <c r="H174" s="43"/>
      <c r="I174" s="42"/>
      <c r="J174" s="43"/>
      <c r="K174" s="42"/>
      <c r="L174" s="43"/>
    </row>
    <row r="175" spans="1:82" x14ac:dyDescent="0.2">
      <c r="C175" s="53" t="str">
        <f>"Объем: "&amp;Source!I42&amp;"=1/"&amp;"100"</f>
        <v>Объем: 0,01=1/100</v>
      </c>
    </row>
    <row r="176" spans="1:82" ht="15" x14ac:dyDescent="0.2">
      <c r="A176" s="38"/>
      <c r="B176" s="41">
        <v>1</v>
      </c>
      <c r="C176" s="38" t="s">
        <v>396</v>
      </c>
      <c r="D176" s="40" t="s">
        <v>306</v>
      </c>
      <c r="E176" s="44"/>
      <c r="F176" s="41"/>
      <c r="G176" s="44">
        <f>Source!U42</f>
        <v>3.7790400000000002E-2</v>
      </c>
      <c r="H176" s="41"/>
      <c r="I176" s="41"/>
      <c r="J176" s="41"/>
      <c r="K176" s="41"/>
      <c r="L176" s="45">
        <f>SUM(L177:L177)-SUMIF(CE177:CE177, 1, L177:L177)</f>
        <v>21.81</v>
      </c>
    </row>
    <row r="177" spans="1:83" ht="28.5" x14ac:dyDescent="0.2">
      <c r="A177" s="39"/>
      <c r="B177" s="39" t="s">
        <v>315</v>
      </c>
      <c r="C177" s="39" t="s">
        <v>316</v>
      </c>
      <c r="D177" s="40" t="s">
        <v>306</v>
      </c>
      <c r="E177" s="41">
        <v>5.01</v>
      </c>
      <c r="F177" s="41">
        <f>ROUND(0.7543,7)</f>
        <v>0.75429999999999997</v>
      </c>
      <c r="G177" s="41">
        <f>SmtRes!CX31</f>
        <v>3.7790400000000002E-2</v>
      </c>
      <c r="H177" s="43"/>
      <c r="I177" s="42"/>
      <c r="J177" s="43">
        <f>SmtRes!CZ31</f>
        <v>577.14</v>
      </c>
      <c r="K177" s="42"/>
      <c r="L177" s="43">
        <f>SmtRes!DI31</f>
        <v>21.81</v>
      </c>
    </row>
    <row r="178" spans="1:83" ht="15" x14ac:dyDescent="0.2">
      <c r="A178" s="38"/>
      <c r="B178" s="41">
        <v>2</v>
      </c>
      <c r="C178" s="38" t="s">
        <v>429</v>
      </c>
      <c r="D178" s="40"/>
      <c r="E178" s="44"/>
      <c r="F178" s="41"/>
      <c r="G178" s="44"/>
      <c r="H178" s="41"/>
      <c r="I178" s="41"/>
      <c r="J178" s="41"/>
      <c r="K178" s="41"/>
      <c r="L178" s="45">
        <f>SUM(L179:L180)-SUMIF(CE179:CE180, 1, L179:L180)</f>
        <v>0.2</v>
      </c>
    </row>
    <row r="179" spans="1:83" ht="15" x14ac:dyDescent="0.2">
      <c r="A179" s="38"/>
      <c r="B179" s="41"/>
      <c r="C179" s="38" t="s">
        <v>430</v>
      </c>
      <c r="D179" s="40" t="s">
        <v>306</v>
      </c>
      <c r="E179" s="44"/>
      <c r="F179" s="41"/>
      <c r="G179" s="44">
        <f>Source!V42</f>
        <v>0</v>
      </c>
      <c r="H179" s="41"/>
      <c r="I179" s="41"/>
      <c r="J179" s="41"/>
      <c r="K179" s="41"/>
      <c r="L179" s="45">
        <f>SUMIF(CE180:CE180, 1, L180:L180)</f>
        <v>0</v>
      </c>
      <c r="CE179">
        <v>1</v>
      </c>
    </row>
    <row r="180" spans="1:83" ht="57" x14ac:dyDescent="0.2">
      <c r="A180" s="39"/>
      <c r="B180" s="39" t="s">
        <v>317</v>
      </c>
      <c r="C180" s="39" t="s">
        <v>319</v>
      </c>
      <c r="D180" s="40" t="s">
        <v>320</v>
      </c>
      <c r="E180" s="41">
        <v>1.5</v>
      </c>
      <c r="F180" s="41">
        <f>ROUND(0.7543,7)</f>
        <v>0.75429999999999997</v>
      </c>
      <c r="G180" s="41">
        <f>SmtRes!CX32</f>
        <v>1.13145E-2</v>
      </c>
      <c r="H180" s="43">
        <f>SmtRes!CZ32</f>
        <v>14.13</v>
      </c>
      <c r="I180" s="42">
        <f>SmtRes!AJ32</f>
        <v>1.26</v>
      </c>
      <c r="J180" s="43">
        <f>ROUND(H180*I180, 2)</f>
        <v>17.8</v>
      </c>
      <c r="K180" s="42"/>
      <c r="L180" s="43">
        <f>SmtRes!DG32</f>
        <v>0.2</v>
      </c>
    </row>
    <row r="181" spans="1:83" ht="15" x14ac:dyDescent="0.2">
      <c r="A181" s="38"/>
      <c r="B181" s="41">
        <v>4</v>
      </c>
      <c r="C181" s="38" t="s">
        <v>397</v>
      </c>
      <c r="D181" s="40"/>
      <c r="E181" s="44"/>
      <c r="F181" s="41"/>
      <c r="G181" s="44"/>
      <c r="H181" s="41"/>
      <c r="I181" s="41"/>
      <c r="J181" s="41"/>
      <c r="K181" s="41"/>
      <c r="L181" s="45">
        <f>SUM(L182:L185)-SUMIF(CE182:CE185, 1, L182:L185)</f>
        <v>0</v>
      </c>
    </row>
    <row r="182" spans="1:83" ht="14.25" x14ac:dyDescent="0.2">
      <c r="A182" s="39"/>
      <c r="B182" s="39" t="s">
        <v>307</v>
      </c>
      <c r="C182" s="39" t="s">
        <v>309</v>
      </c>
      <c r="D182" s="40" t="s">
        <v>310</v>
      </c>
      <c r="E182" s="41">
        <v>1</v>
      </c>
      <c r="F182" s="41">
        <f>ROUND(0,7)</f>
        <v>0</v>
      </c>
      <c r="G182" s="41">
        <f>SmtRes!CX33</f>
        <v>0</v>
      </c>
      <c r="H182" s="43">
        <f>SmtRes!CZ33</f>
        <v>35.71</v>
      </c>
      <c r="I182" s="42">
        <f>SmtRes!AI33</f>
        <v>1.19</v>
      </c>
      <c r="J182" s="43">
        <f>ROUND(H182*I182, 2)</f>
        <v>42.49</v>
      </c>
      <c r="K182" s="42"/>
      <c r="L182" s="43">
        <f>SmtRes!DF33</f>
        <v>0</v>
      </c>
    </row>
    <row r="183" spans="1:83" ht="14.25" x14ac:dyDescent="0.2">
      <c r="A183" s="39"/>
      <c r="B183" s="39" t="s">
        <v>321</v>
      </c>
      <c r="C183" s="39" t="s">
        <v>323</v>
      </c>
      <c r="D183" s="40" t="s">
        <v>324</v>
      </c>
      <c r="E183" s="41">
        <v>0.02</v>
      </c>
      <c r="F183" s="41">
        <f>ROUND(0,7)</f>
        <v>0</v>
      </c>
      <c r="G183" s="41">
        <f>SmtRes!CX34</f>
        <v>0</v>
      </c>
      <c r="H183" s="43">
        <f>SmtRes!CZ34</f>
        <v>128.4</v>
      </c>
      <c r="I183" s="42">
        <f>SmtRes!AI34</f>
        <v>1.1499999999999999</v>
      </c>
      <c r="J183" s="43">
        <f>ROUND(H183*I183, 2)</f>
        <v>147.66</v>
      </c>
      <c r="K183" s="42"/>
      <c r="L183" s="43">
        <f>SmtRes!DF34</f>
        <v>0</v>
      </c>
    </row>
    <row r="184" spans="1:83" ht="28.5" x14ac:dyDescent="0.2">
      <c r="A184" s="39"/>
      <c r="B184" s="39" t="s">
        <v>325</v>
      </c>
      <c r="C184" s="39" t="s">
        <v>327</v>
      </c>
      <c r="D184" s="40" t="s">
        <v>324</v>
      </c>
      <c r="E184" s="41">
        <v>0.05</v>
      </c>
      <c r="F184" s="41">
        <f>ROUND(0,7)</f>
        <v>0</v>
      </c>
      <c r="G184" s="41">
        <f>SmtRes!CX35</f>
        <v>0</v>
      </c>
      <c r="H184" s="43">
        <f>SmtRes!CZ35</f>
        <v>79.88</v>
      </c>
      <c r="I184" s="42">
        <f>SmtRes!AI35</f>
        <v>1.26</v>
      </c>
      <c r="J184" s="43">
        <f>ROUND(H184*I184, 2)</f>
        <v>100.65</v>
      </c>
      <c r="K184" s="42"/>
      <c r="L184" s="43">
        <f>SmtRes!DF35</f>
        <v>0</v>
      </c>
    </row>
    <row r="185" spans="1:83" ht="57" x14ac:dyDescent="0.2">
      <c r="A185" s="39"/>
      <c r="B185" s="39" t="s">
        <v>328</v>
      </c>
      <c r="C185" s="46" t="s">
        <v>330</v>
      </c>
      <c r="D185" s="47" t="s">
        <v>314</v>
      </c>
      <c r="E185" s="48">
        <v>2.0000000000000002E-5</v>
      </c>
      <c r="F185" s="48">
        <f>ROUND(0,7)</f>
        <v>0</v>
      </c>
      <c r="G185" s="48">
        <f>SmtRes!CX36</f>
        <v>0</v>
      </c>
      <c r="H185" s="49">
        <f>SmtRes!CZ36</f>
        <v>60697.21</v>
      </c>
      <c r="I185" s="50">
        <f>SmtRes!AI36</f>
        <v>1.17</v>
      </c>
      <c r="J185" s="49">
        <f>ROUND(H185*I185, 2)</f>
        <v>71015.740000000005</v>
      </c>
      <c r="K185" s="50"/>
      <c r="L185" s="49">
        <f>SmtRes!DF36</f>
        <v>0</v>
      </c>
    </row>
    <row r="186" spans="1:83" ht="15" x14ac:dyDescent="0.2">
      <c r="A186" s="39"/>
      <c r="B186" s="39"/>
      <c r="C186" s="52" t="s">
        <v>398</v>
      </c>
      <c r="D186" s="40"/>
      <c r="E186" s="41"/>
      <c r="F186" s="41"/>
      <c r="G186" s="41"/>
      <c r="H186" s="43"/>
      <c r="I186" s="42"/>
      <c r="J186" s="43"/>
      <c r="K186" s="42"/>
      <c r="L186" s="43">
        <f>L176+L178+L179+L181</f>
        <v>22.009999999999998</v>
      </c>
    </row>
    <row r="187" spans="1:83" ht="14.25" x14ac:dyDescent="0.2">
      <c r="A187" s="39"/>
      <c r="B187" s="39"/>
      <c r="C187" s="39" t="s">
        <v>399</v>
      </c>
      <c r="D187" s="40"/>
      <c r="E187" s="41"/>
      <c r="F187" s="41"/>
      <c r="G187" s="41"/>
      <c r="H187" s="43"/>
      <c r="I187" s="42"/>
      <c r="J187" s="43"/>
      <c r="K187" s="42"/>
      <c r="L187" s="43">
        <f>SUM(AR174:AR190)+SUM(AS174:AS190)+SUM(AT174:AT190)+SUM(AU174:AU190)+SUM(AV174:AV190)</f>
        <v>21.81</v>
      </c>
    </row>
    <row r="188" spans="1:83" ht="71.25" x14ac:dyDescent="0.2">
      <c r="A188" s="39"/>
      <c r="B188" s="39" t="s">
        <v>81</v>
      </c>
      <c r="C188" s="39" t="s">
        <v>431</v>
      </c>
      <c r="D188" s="40" t="s">
        <v>401</v>
      </c>
      <c r="E188" s="41">
        <f>Source!BZ42</f>
        <v>121</v>
      </c>
      <c r="F188" s="41"/>
      <c r="G188" s="41">
        <f>Source!AT42</f>
        <v>121</v>
      </c>
      <c r="H188" s="43"/>
      <c r="I188" s="42"/>
      <c r="J188" s="43"/>
      <c r="K188" s="42"/>
      <c r="L188" s="43">
        <f>SUM(AZ174:AZ190)</f>
        <v>26.39</v>
      </c>
    </row>
    <row r="189" spans="1:83" ht="71.25" x14ac:dyDescent="0.2">
      <c r="A189" s="46"/>
      <c r="B189" s="46" t="s">
        <v>82</v>
      </c>
      <c r="C189" s="46" t="s">
        <v>432</v>
      </c>
      <c r="D189" s="47" t="s">
        <v>401</v>
      </c>
      <c r="E189" s="48">
        <f>Source!CA42</f>
        <v>72</v>
      </c>
      <c r="F189" s="48"/>
      <c r="G189" s="48">
        <f>Source!AU42</f>
        <v>72</v>
      </c>
      <c r="H189" s="49"/>
      <c r="I189" s="50"/>
      <c r="J189" s="49"/>
      <c r="K189" s="50"/>
      <c r="L189" s="49">
        <f>SUM(BA174:BA190)</f>
        <v>15.7</v>
      </c>
    </row>
    <row r="190" spans="1:83" ht="15" x14ac:dyDescent="0.2">
      <c r="C190" s="76" t="s">
        <v>403</v>
      </c>
      <c r="D190" s="76"/>
      <c r="E190" s="76"/>
      <c r="F190" s="76"/>
      <c r="G190" s="76"/>
      <c r="H190" s="76"/>
      <c r="I190" s="77">
        <f>K190/E174</f>
        <v>6409.9999999999991</v>
      </c>
      <c r="J190" s="77"/>
      <c r="K190" s="77">
        <f>L176+L178+L181+L188+L189+L179</f>
        <v>64.099999999999994</v>
      </c>
      <c r="L190" s="77"/>
      <c r="AD190">
        <f>ROUND((Source!AT42/100)*((ROUND(SUMIF(SmtRes!AQ31:'SmtRes'!AQ36,"=1",SmtRes!AD31:'SmtRes'!AD36)*Source!I42, 2)+ROUND(SUMIF(SmtRes!AQ31:'SmtRes'!AQ36,"=1",SmtRes!AC31:'SmtRes'!AC36)*Source!I42, 2))), 2)</f>
        <v>6.98</v>
      </c>
      <c r="AE190">
        <f>ROUND((Source!AU42/100)*((ROUND(SUMIF(SmtRes!AQ31:'SmtRes'!AQ36,"=1",SmtRes!AD31:'SmtRes'!AD36)*Source!I42, 2)+ROUND(SUMIF(SmtRes!AQ31:'SmtRes'!AQ36,"=1",SmtRes!AC31:'SmtRes'!AC36)*Source!I42, 2))), 2)</f>
        <v>4.1500000000000004</v>
      </c>
      <c r="AN190" s="51">
        <f>L176+L178+L181+L188+L189+L179</f>
        <v>64.099999999999994</v>
      </c>
      <c r="AO190" s="51">
        <f>L178</f>
        <v>0.2</v>
      </c>
      <c r="AQ190" t="s">
        <v>404</v>
      </c>
      <c r="AR190" s="51">
        <f>L176</f>
        <v>21.81</v>
      </c>
      <c r="AT190" s="51">
        <f>L179</f>
        <v>0</v>
      </c>
      <c r="AV190" t="s">
        <v>404</v>
      </c>
      <c r="AW190" s="51">
        <f>L181</f>
        <v>0</v>
      </c>
      <c r="AZ190">
        <f>Source!X42</f>
        <v>26.39</v>
      </c>
      <c r="BA190">
        <f>Source!Y42</f>
        <v>15.7</v>
      </c>
      <c r="CD190">
        <v>1</v>
      </c>
    </row>
    <row r="191" spans="1:83" ht="120.75" x14ac:dyDescent="0.2">
      <c r="A191" s="37" t="s">
        <v>83</v>
      </c>
      <c r="B191" s="39" t="s">
        <v>433</v>
      </c>
      <c r="C191" s="39" t="s">
        <v>434</v>
      </c>
      <c r="D191" s="40" t="str">
        <f>Source!H43</f>
        <v>100 м</v>
      </c>
      <c r="E191" s="41">
        <f>Source!K43</f>
        <v>0.01</v>
      </c>
      <c r="F191" s="41"/>
      <c r="G191" s="41">
        <f>Source!I43</f>
        <v>0.01</v>
      </c>
      <c r="H191" s="43"/>
      <c r="I191" s="42"/>
      <c r="J191" s="43"/>
      <c r="K191" s="42"/>
      <c r="L191" s="43"/>
    </row>
    <row r="192" spans="1:83" x14ac:dyDescent="0.2">
      <c r="C192" s="53" t="str">
        <f>"Объем: "&amp;Source!I43&amp;"=1/"&amp;"100"</f>
        <v>Объем: 0,01=1/100</v>
      </c>
    </row>
    <row r="193" spans="1:83" ht="15" x14ac:dyDescent="0.2">
      <c r="A193" s="38"/>
      <c r="B193" s="41">
        <v>1</v>
      </c>
      <c r="C193" s="38" t="s">
        <v>396</v>
      </c>
      <c r="D193" s="40" t="s">
        <v>306</v>
      </c>
      <c r="E193" s="44"/>
      <c r="F193" s="41"/>
      <c r="G193" s="44">
        <f>Source!U43</f>
        <v>3.7790400000000002E-2</v>
      </c>
      <c r="H193" s="41"/>
      <c r="I193" s="41"/>
      <c r="J193" s="41"/>
      <c r="K193" s="41"/>
      <c r="L193" s="45">
        <f>SUM(L194:L194)-SUMIF(CE194:CE194, 1, L194:L194)</f>
        <v>21.81</v>
      </c>
    </row>
    <row r="194" spans="1:83" ht="28.5" x14ac:dyDescent="0.2">
      <c r="A194" s="39"/>
      <c r="B194" s="39" t="s">
        <v>315</v>
      </c>
      <c r="C194" s="39" t="s">
        <v>316</v>
      </c>
      <c r="D194" s="40" t="s">
        <v>306</v>
      </c>
      <c r="E194" s="41">
        <v>5.01</v>
      </c>
      <c r="F194" s="41">
        <f>ROUND(0.7543,7)</f>
        <v>0.75429999999999997</v>
      </c>
      <c r="G194" s="41">
        <f>SmtRes!CX37</f>
        <v>3.7790400000000002E-2</v>
      </c>
      <c r="H194" s="43"/>
      <c r="I194" s="42"/>
      <c r="J194" s="43">
        <f>SmtRes!CZ37</f>
        <v>577.14</v>
      </c>
      <c r="K194" s="42"/>
      <c r="L194" s="43">
        <f>SmtRes!DI37</f>
        <v>21.81</v>
      </c>
    </row>
    <row r="195" spans="1:83" ht="15" x14ac:dyDescent="0.2">
      <c r="A195" s="38"/>
      <c r="B195" s="41">
        <v>2</v>
      </c>
      <c r="C195" s="38" t="s">
        <v>429</v>
      </c>
      <c r="D195" s="40"/>
      <c r="E195" s="44"/>
      <c r="F195" s="41"/>
      <c r="G195" s="44"/>
      <c r="H195" s="41"/>
      <c r="I195" s="41"/>
      <c r="J195" s="41"/>
      <c r="K195" s="41"/>
      <c r="L195" s="45">
        <f>SUM(L196:L197)-SUMIF(CE196:CE197, 1, L196:L197)</f>
        <v>0.2</v>
      </c>
    </row>
    <row r="196" spans="1:83" ht="15" x14ac:dyDescent="0.2">
      <c r="A196" s="38"/>
      <c r="B196" s="41"/>
      <c r="C196" s="38" t="s">
        <v>430</v>
      </c>
      <c r="D196" s="40" t="s">
        <v>306</v>
      </c>
      <c r="E196" s="44"/>
      <c r="F196" s="41"/>
      <c r="G196" s="44">
        <f>Source!V43</f>
        <v>0</v>
      </c>
      <c r="H196" s="41"/>
      <c r="I196" s="41"/>
      <c r="J196" s="41"/>
      <c r="K196" s="41"/>
      <c r="L196" s="45">
        <f>SUMIF(CE197:CE197, 1, L197:L197)</f>
        <v>0</v>
      </c>
      <c r="CE196">
        <v>1</v>
      </c>
    </row>
    <row r="197" spans="1:83" ht="57" x14ac:dyDescent="0.2">
      <c r="A197" s="39"/>
      <c r="B197" s="39" t="s">
        <v>317</v>
      </c>
      <c r="C197" s="39" t="s">
        <v>319</v>
      </c>
      <c r="D197" s="40" t="s">
        <v>320</v>
      </c>
      <c r="E197" s="41">
        <v>1.5</v>
      </c>
      <c r="F197" s="41">
        <f>ROUND(0.7543,7)</f>
        <v>0.75429999999999997</v>
      </c>
      <c r="G197" s="41">
        <f>SmtRes!CX38</f>
        <v>1.13145E-2</v>
      </c>
      <c r="H197" s="43">
        <f>SmtRes!CZ38</f>
        <v>14.13</v>
      </c>
      <c r="I197" s="42">
        <f>SmtRes!AJ38</f>
        <v>1.26</v>
      </c>
      <c r="J197" s="43">
        <f>ROUND(H197*I197, 2)</f>
        <v>17.8</v>
      </c>
      <c r="K197" s="42"/>
      <c r="L197" s="43">
        <f>SmtRes!DG38</f>
        <v>0.2</v>
      </c>
    </row>
    <row r="198" spans="1:83" ht="15" x14ac:dyDescent="0.2">
      <c r="A198" s="38"/>
      <c r="B198" s="41">
        <v>4</v>
      </c>
      <c r="C198" s="38" t="s">
        <v>397</v>
      </c>
      <c r="D198" s="40"/>
      <c r="E198" s="44"/>
      <c r="F198" s="41"/>
      <c r="G198" s="44"/>
      <c r="H198" s="41"/>
      <c r="I198" s="41"/>
      <c r="J198" s="41"/>
      <c r="K198" s="41"/>
      <c r="L198" s="45">
        <f>SUM(L199:L202)-SUMIF(CE199:CE202, 1, L199:L202)</f>
        <v>0</v>
      </c>
    </row>
    <row r="199" spans="1:83" ht="14.25" x14ac:dyDescent="0.2">
      <c r="A199" s="39"/>
      <c r="B199" s="39" t="s">
        <v>307</v>
      </c>
      <c r="C199" s="39" t="s">
        <v>309</v>
      </c>
      <c r="D199" s="40" t="s">
        <v>310</v>
      </c>
      <c r="E199" s="41">
        <v>3.8</v>
      </c>
      <c r="F199" s="41">
        <f>ROUND(0,7)</f>
        <v>0</v>
      </c>
      <c r="G199" s="41">
        <f>SmtRes!CX39</f>
        <v>0</v>
      </c>
      <c r="H199" s="43">
        <f>SmtRes!CZ39</f>
        <v>35.71</v>
      </c>
      <c r="I199" s="42">
        <f>SmtRes!AI39</f>
        <v>1.19</v>
      </c>
      <c r="J199" s="43">
        <f>ROUND(H199*I199, 2)</f>
        <v>42.49</v>
      </c>
      <c r="K199" s="42"/>
      <c r="L199" s="43">
        <f>SmtRes!DF39</f>
        <v>0</v>
      </c>
    </row>
    <row r="200" spans="1:83" ht="14.25" x14ac:dyDescent="0.2">
      <c r="A200" s="39"/>
      <c r="B200" s="39" t="s">
        <v>321</v>
      </c>
      <c r="C200" s="39" t="s">
        <v>323</v>
      </c>
      <c r="D200" s="40" t="s">
        <v>324</v>
      </c>
      <c r="E200" s="41">
        <v>0.02</v>
      </c>
      <c r="F200" s="41">
        <f>ROUND(0,7)</f>
        <v>0</v>
      </c>
      <c r="G200" s="41">
        <f>SmtRes!CX40</f>
        <v>0</v>
      </c>
      <c r="H200" s="43">
        <f>SmtRes!CZ40</f>
        <v>128.4</v>
      </c>
      <c r="I200" s="42">
        <f>SmtRes!AI40</f>
        <v>1.1499999999999999</v>
      </c>
      <c r="J200" s="43">
        <f>ROUND(H200*I200, 2)</f>
        <v>147.66</v>
      </c>
      <c r="K200" s="42"/>
      <c r="L200" s="43">
        <f>SmtRes!DF40</f>
        <v>0</v>
      </c>
    </row>
    <row r="201" spans="1:83" ht="28.5" x14ac:dyDescent="0.2">
      <c r="A201" s="39"/>
      <c r="B201" s="39" t="s">
        <v>325</v>
      </c>
      <c r="C201" s="39" t="s">
        <v>327</v>
      </c>
      <c r="D201" s="40" t="s">
        <v>324</v>
      </c>
      <c r="E201" s="41">
        <v>0.05</v>
      </c>
      <c r="F201" s="41">
        <f>ROUND(0,7)</f>
        <v>0</v>
      </c>
      <c r="G201" s="41">
        <f>SmtRes!CX41</f>
        <v>0</v>
      </c>
      <c r="H201" s="43">
        <f>SmtRes!CZ41</f>
        <v>79.88</v>
      </c>
      <c r="I201" s="42">
        <f>SmtRes!AI41</f>
        <v>1.26</v>
      </c>
      <c r="J201" s="43">
        <f>ROUND(H201*I201, 2)</f>
        <v>100.65</v>
      </c>
      <c r="K201" s="42"/>
      <c r="L201" s="43">
        <f>SmtRes!DF41</f>
        <v>0</v>
      </c>
    </row>
    <row r="202" spans="1:83" ht="57" x14ac:dyDescent="0.2">
      <c r="A202" s="39"/>
      <c r="B202" s="39" t="s">
        <v>328</v>
      </c>
      <c r="C202" s="46" t="s">
        <v>330</v>
      </c>
      <c r="D202" s="47" t="s">
        <v>314</v>
      </c>
      <c r="E202" s="48">
        <v>2.0000000000000002E-5</v>
      </c>
      <c r="F202" s="48">
        <f>ROUND(0,7)</f>
        <v>0</v>
      </c>
      <c r="G202" s="48">
        <f>SmtRes!CX42</f>
        <v>0</v>
      </c>
      <c r="H202" s="49">
        <f>SmtRes!CZ42</f>
        <v>60697.21</v>
      </c>
      <c r="I202" s="50">
        <f>SmtRes!AI42</f>
        <v>1.17</v>
      </c>
      <c r="J202" s="49">
        <f>ROUND(H202*I202, 2)</f>
        <v>71015.740000000005</v>
      </c>
      <c r="K202" s="50"/>
      <c r="L202" s="49">
        <f>SmtRes!DF42</f>
        <v>0</v>
      </c>
    </row>
    <row r="203" spans="1:83" ht="15" x14ac:dyDescent="0.2">
      <c r="A203" s="39"/>
      <c r="B203" s="39"/>
      <c r="C203" s="52" t="s">
        <v>398</v>
      </c>
      <c r="D203" s="40"/>
      <c r="E203" s="41"/>
      <c r="F203" s="41"/>
      <c r="G203" s="41"/>
      <c r="H203" s="43"/>
      <c r="I203" s="42"/>
      <c r="J203" s="43"/>
      <c r="K203" s="42"/>
      <c r="L203" s="43">
        <f>L193+L195+L196+L198</f>
        <v>22.009999999999998</v>
      </c>
    </row>
    <row r="204" spans="1:83" ht="14.25" x14ac:dyDescent="0.2">
      <c r="A204" s="39"/>
      <c r="B204" s="39"/>
      <c r="C204" s="39" t="s">
        <v>399</v>
      </c>
      <c r="D204" s="40"/>
      <c r="E204" s="41"/>
      <c r="F204" s="41"/>
      <c r="G204" s="41"/>
      <c r="H204" s="43"/>
      <c r="I204" s="42"/>
      <c r="J204" s="43"/>
      <c r="K204" s="42"/>
      <c r="L204" s="43">
        <f>SUM(AR191:AR207)+SUM(AS191:AS207)+SUM(AT191:AT207)+SUM(AU191:AU207)+SUM(AV191:AV207)</f>
        <v>21.81</v>
      </c>
    </row>
    <row r="205" spans="1:83" ht="71.25" x14ac:dyDescent="0.2">
      <c r="A205" s="39"/>
      <c r="B205" s="39" t="s">
        <v>81</v>
      </c>
      <c r="C205" s="39" t="s">
        <v>431</v>
      </c>
      <c r="D205" s="40" t="s">
        <v>401</v>
      </c>
      <c r="E205" s="41">
        <f>Source!BZ43</f>
        <v>121</v>
      </c>
      <c r="F205" s="41"/>
      <c r="G205" s="41">
        <f>Source!AT43</f>
        <v>121</v>
      </c>
      <c r="H205" s="43"/>
      <c r="I205" s="42"/>
      <c r="J205" s="43"/>
      <c r="K205" s="42"/>
      <c r="L205" s="43">
        <f>SUM(AZ191:AZ207)</f>
        <v>26.39</v>
      </c>
    </row>
    <row r="206" spans="1:83" ht="71.25" x14ac:dyDescent="0.2">
      <c r="A206" s="46"/>
      <c r="B206" s="46" t="s">
        <v>82</v>
      </c>
      <c r="C206" s="46" t="s">
        <v>432</v>
      </c>
      <c r="D206" s="47" t="s">
        <v>401</v>
      </c>
      <c r="E206" s="48">
        <f>Source!CA43</f>
        <v>72</v>
      </c>
      <c r="F206" s="48"/>
      <c r="G206" s="48">
        <f>Source!AU43</f>
        <v>72</v>
      </c>
      <c r="H206" s="49"/>
      <c r="I206" s="50"/>
      <c r="J206" s="49"/>
      <c r="K206" s="50"/>
      <c r="L206" s="49">
        <f>SUM(BA191:BA207)</f>
        <v>15.7</v>
      </c>
    </row>
    <row r="207" spans="1:83" ht="15" x14ac:dyDescent="0.2">
      <c r="C207" s="76" t="s">
        <v>403</v>
      </c>
      <c r="D207" s="76"/>
      <c r="E207" s="76"/>
      <c r="F207" s="76"/>
      <c r="G207" s="76"/>
      <c r="H207" s="76"/>
      <c r="I207" s="77">
        <f>K207/E191</f>
        <v>6409.9999999999991</v>
      </c>
      <c r="J207" s="77"/>
      <c r="K207" s="77">
        <f>L193+L195+L198+L205+L206+L196</f>
        <v>64.099999999999994</v>
      </c>
      <c r="L207" s="77"/>
      <c r="AD207">
        <f>ROUND((Source!AT43/100)*((ROUND(SUMIF(SmtRes!AQ37:'SmtRes'!AQ42,"=1",SmtRes!AD37:'SmtRes'!AD42)*Source!I43, 2)+ROUND(SUMIF(SmtRes!AQ37:'SmtRes'!AQ42,"=1",SmtRes!AC37:'SmtRes'!AC42)*Source!I43, 2))), 2)</f>
        <v>6.98</v>
      </c>
      <c r="AE207">
        <f>ROUND((Source!AU43/100)*((ROUND(SUMIF(SmtRes!AQ37:'SmtRes'!AQ42,"=1",SmtRes!AD37:'SmtRes'!AD42)*Source!I43, 2)+ROUND(SUMIF(SmtRes!AQ37:'SmtRes'!AQ42,"=1",SmtRes!AC37:'SmtRes'!AC42)*Source!I43, 2))), 2)</f>
        <v>4.1500000000000004</v>
      </c>
      <c r="AN207" s="51">
        <f>L193+L195+L198+L205+L206+L196</f>
        <v>64.099999999999994</v>
      </c>
      <c r="AO207" s="51">
        <f>L195</f>
        <v>0.2</v>
      </c>
      <c r="AQ207" t="s">
        <v>404</v>
      </c>
      <c r="AR207" s="51">
        <f>L193</f>
        <v>21.81</v>
      </c>
      <c r="AT207" s="51">
        <f>L196</f>
        <v>0</v>
      </c>
      <c r="AV207" t="s">
        <v>404</v>
      </c>
      <c r="AW207" s="51">
        <f>L198</f>
        <v>0</v>
      </c>
      <c r="AZ207">
        <f>Source!X43</f>
        <v>26.39</v>
      </c>
      <c r="BA207">
        <f>Source!Y43</f>
        <v>15.7</v>
      </c>
      <c r="CD207">
        <v>1</v>
      </c>
    </row>
    <row r="208" spans="1:83" ht="120.75" x14ac:dyDescent="0.2">
      <c r="A208" s="37" t="s">
        <v>87</v>
      </c>
      <c r="B208" s="39" t="s">
        <v>435</v>
      </c>
      <c r="C208" s="39" t="s">
        <v>436</v>
      </c>
      <c r="D208" s="40" t="str">
        <f>Source!H44</f>
        <v>100 м</v>
      </c>
      <c r="E208" s="41">
        <f>Source!K44</f>
        <v>0.01</v>
      </c>
      <c r="F208" s="41"/>
      <c r="G208" s="41">
        <f>Source!I44</f>
        <v>0.01</v>
      </c>
      <c r="H208" s="43"/>
      <c r="I208" s="42"/>
      <c r="J208" s="43"/>
      <c r="K208" s="42"/>
      <c r="L208" s="43"/>
    </row>
    <row r="209" spans="1:83" x14ac:dyDescent="0.2">
      <c r="C209" s="53" t="str">
        <f>"Объем: "&amp;Source!I44&amp;"=1/"&amp;"100"</f>
        <v>Объем: 0,01=1/100</v>
      </c>
    </row>
    <row r="210" spans="1:83" ht="15" x14ac:dyDescent="0.2">
      <c r="A210" s="38"/>
      <c r="B210" s="41">
        <v>1</v>
      </c>
      <c r="C210" s="38" t="s">
        <v>396</v>
      </c>
      <c r="D210" s="40" t="s">
        <v>306</v>
      </c>
      <c r="E210" s="44"/>
      <c r="F210" s="41"/>
      <c r="G210" s="44">
        <f>Source!U44</f>
        <v>3.7790400000000002E-2</v>
      </c>
      <c r="H210" s="41"/>
      <c r="I210" s="41"/>
      <c r="J210" s="41"/>
      <c r="K210" s="41"/>
      <c r="L210" s="45">
        <f>SUM(L211:L211)-SUMIF(CE211:CE211, 1, L211:L211)</f>
        <v>21.81</v>
      </c>
    </row>
    <row r="211" spans="1:83" ht="28.5" x14ac:dyDescent="0.2">
      <c r="A211" s="39"/>
      <c r="B211" s="39" t="s">
        <v>315</v>
      </c>
      <c r="C211" s="39" t="s">
        <v>316</v>
      </c>
      <c r="D211" s="40" t="s">
        <v>306</v>
      </c>
      <c r="E211" s="41">
        <v>5.01</v>
      </c>
      <c r="F211" s="41">
        <f>ROUND(0.7543,7)</f>
        <v>0.75429999999999997</v>
      </c>
      <c r="G211" s="41">
        <f>SmtRes!CX43</f>
        <v>3.7790400000000002E-2</v>
      </c>
      <c r="H211" s="43"/>
      <c r="I211" s="42"/>
      <c r="J211" s="43">
        <f>SmtRes!CZ43</f>
        <v>577.14</v>
      </c>
      <c r="K211" s="42"/>
      <c r="L211" s="43">
        <f>SmtRes!DI43</f>
        <v>21.81</v>
      </c>
    </row>
    <row r="212" spans="1:83" ht="15" x14ac:dyDescent="0.2">
      <c r="A212" s="38"/>
      <c r="B212" s="41">
        <v>2</v>
      </c>
      <c r="C212" s="38" t="s">
        <v>429</v>
      </c>
      <c r="D212" s="40"/>
      <c r="E212" s="44"/>
      <c r="F212" s="41"/>
      <c r="G212" s="44"/>
      <c r="H212" s="41"/>
      <c r="I212" s="41"/>
      <c r="J212" s="41"/>
      <c r="K212" s="41"/>
      <c r="L212" s="45">
        <f>SUM(L213:L214)-SUMIF(CE213:CE214, 1, L213:L214)</f>
        <v>0.2</v>
      </c>
    </row>
    <row r="213" spans="1:83" ht="15" x14ac:dyDescent="0.2">
      <c r="A213" s="38"/>
      <c r="B213" s="41"/>
      <c r="C213" s="38" t="s">
        <v>430</v>
      </c>
      <c r="D213" s="40" t="s">
        <v>306</v>
      </c>
      <c r="E213" s="44"/>
      <c r="F213" s="41"/>
      <c r="G213" s="44">
        <f>Source!V44</f>
        <v>0</v>
      </c>
      <c r="H213" s="41"/>
      <c r="I213" s="41"/>
      <c r="J213" s="41"/>
      <c r="K213" s="41"/>
      <c r="L213" s="45">
        <f>SUMIF(CE214:CE214, 1, L214:L214)</f>
        <v>0</v>
      </c>
      <c r="CE213">
        <v>1</v>
      </c>
    </row>
    <row r="214" spans="1:83" ht="57" x14ac:dyDescent="0.2">
      <c r="A214" s="39"/>
      <c r="B214" s="39" t="s">
        <v>317</v>
      </c>
      <c r="C214" s="39" t="s">
        <v>319</v>
      </c>
      <c r="D214" s="40" t="s">
        <v>320</v>
      </c>
      <c r="E214" s="41">
        <v>1.5</v>
      </c>
      <c r="F214" s="41">
        <f>ROUND(0.7543,7)</f>
        <v>0.75429999999999997</v>
      </c>
      <c r="G214" s="41">
        <f>SmtRes!CX44</f>
        <v>1.13145E-2</v>
      </c>
      <c r="H214" s="43">
        <f>SmtRes!CZ44</f>
        <v>14.13</v>
      </c>
      <c r="I214" s="42">
        <f>SmtRes!AJ44</f>
        <v>1.26</v>
      </c>
      <c r="J214" s="43">
        <f>ROUND(H214*I214, 2)</f>
        <v>17.8</v>
      </c>
      <c r="K214" s="42"/>
      <c r="L214" s="43">
        <f>SmtRes!DG44</f>
        <v>0.2</v>
      </c>
    </row>
    <row r="215" spans="1:83" ht="15" x14ac:dyDescent="0.2">
      <c r="A215" s="38"/>
      <c r="B215" s="41">
        <v>4</v>
      </c>
      <c r="C215" s="38" t="s">
        <v>397</v>
      </c>
      <c r="D215" s="40"/>
      <c r="E215" s="44"/>
      <c r="F215" s="41"/>
      <c r="G215" s="44"/>
      <c r="H215" s="41"/>
      <c r="I215" s="41"/>
      <c r="J215" s="41"/>
      <c r="K215" s="41"/>
      <c r="L215" s="45">
        <f>SUM(L216:L219)-SUMIF(CE216:CE219, 1, L216:L219)</f>
        <v>0</v>
      </c>
    </row>
    <row r="216" spans="1:83" ht="14.25" x14ac:dyDescent="0.2">
      <c r="A216" s="39"/>
      <c r="B216" s="39" t="s">
        <v>307</v>
      </c>
      <c r="C216" s="39" t="s">
        <v>309</v>
      </c>
      <c r="D216" s="40" t="s">
        <v>310</v>
      </c>
      <c r="E216" s="41">
        <v>16.3</v>
      </c>
      <c r="F216" s="41">
        <f>ROUND(0,7)</f>
        <v>0</v>
      </c>
      <c r="G216" s="41">
        <f>SmtRes!CX45</f>
        <v>0</v>
      </c>
      <c r="H216" s="43">
        <f>SmtRes!CZ45</f>
        <v>35.71</v>
      </c>
      <c r="I216" s="42">
        <f>SmtRes!AI45</f>
        <v>1.19</v>
      </c>
      <c r="J216" s="43">
        <f>ROUND(H216*I216, 2)</f>
        <v>42.49</v>
      </c>
      <c r="K216" s="42"/>
      <c r="L216" s="43">
        <f>SmtRes!DF45</f>
        <v>0</v>
      </c>
    </row>
    <row r="217" spans="1:83" ht="14.25" x14ac:dyDescent="0.2">
      <c r="A217" s="39"/>
      <c r="B217" s="39" t="s">
        <v>321</v>
      </c>
      <c r="C217" s="39" t="s">
        <v>323</v>
      </c>
      <c r="D217" s="40" t="s">
        <v>324</v>
      </c>
      <c r="E217" s="41">
        <v>0.02</v>
      </c>
      <c r="F217" s="41">
        <f>ROUND(0,7)</f>
        <v>0</v>
      </c>
      <c r="G217" s="41">
        <f>SmtRes!CX46</f>
        <v>0</v>
      </c>
      <c r="H217" s="43">
        <f>SmtRes!CZ46</f>
        <v>128.4</v>
      </c>
      <c r="I217" s="42">
        <f>SmtRes!AI46</f>
        <v>1.1499999999999999</v>
      </c>
      <c r="J217" s="43">
        <f>ROUND(H217*I217, 2)</f>
        <v>147.66</v>
      </c>
      <c r="K217" s="42"/>
      <c r="L217" s="43">
        <f>SmtRes!DF46</f>
        <v>0</v>
      </c>
    </row>
    <row r="218" spans="1:83" ht="28.5" x14ac:dyDescent="0.2">
      <c r="A218" s="39"/>
      <c r="B218" s="39" t="s">
        <v>325</v>
      </c>
      <c r="C218" s="39" t="s">
        <v>327</v>
      </c>
      <c r="D218" s="40" t="s">
        <v>324</v>
      </c>
      <c r="E218" s="41">
        <v>0.05</v>
      </c>
      <c r="F218" s="41">
        <f>ROUND(0,7)</f>
        <v>0</v>
      </c>
      <c r="G218" s="41">
        <f>SmtRes!CX47</f>
        <v>0</v>
      </c>
      <c r="H218" s="43">
        <f>SmtRes!CZ47</f>
        <v>79.88</v>
      </c>
      <c r="I218" s="42">
        <f>SmtRes!AI47</f>
        <v>1.26</v>
      </c>
      <c r="J218" s="43">
        <f>ROUND(H218*I218, 2)</f>
        <v>100.65</v>
      </c>
      <c r="K218" s="42"/>
      <c r="L218" s="43">
        <f>SmtRes!DF47</f>
        <v>0</v>
      </c>
    </row>
    <row r="219" spans="1:83" ht="57" x14ac:dyDescent="0.2">
      <c r="A219" s="39"/>
      <c r="B219" s="39" t="s">
        <v>328</v>
      </c>
      <c r="C219" s="46" t="s">
        <v>330</v>
      </c>
      <c r="D219" s="47" t="s">
        <v>314</v>
      </c>
      <c r="E219" s="48">
        <v>2.0000000000000002E-5</v>
      </c>
      <c r="F219" s="48">
        <f>ROUND(0,7)</f>
        <v>0</v>
      </c>
      <c r="G219" s="48">
        <f>SmtRes!CX48</f>
        <v>0</v>
      </c>
      <c r="H219" s="49">
        <f>SmtRes!CZ48</f>
        <v>60697.21</v>
      </c>
      <c r="I219" s="50">
        <f>SmtRes!AI48</f>
        <v>1.17</v>
      </c>
      <c r="J219" s="49">
        <f>ROUND(H219*I219, 2)</f>
        <v>71015.740000000005</v>
      </c>
      <c r="K219" s="50"/>
      <c r="L219" s="49">
        <f>SmtRes!DF48</f>
        <v>0</v>
      </c>
    </row>
    <row r="220" spans="1:83" ht="15" x14ac:dyDescent="0.2">
      <c r="A220" s="39"/>
      <c r="B220" s="39"/>
      <c r="C220" s="52" t="s">
        <v>398</v>
      </c>
      <c r="D220" s="40"/>
      <c r="E220" s="41"/>
      <c r="F220" s="41"/>
      <c r="G220" s="41"/>
      <c r="H220" s="43"/>
      <c r="I220" s="42"/>
      <c r="J220" s="43"/>
      <c r="K220" s="42"/>
      <c r="L220" s="43">
        <f>L210+L212+L213+L215</f>
        <v>22.009999999999998</v>
      </c>
    </row>
    <row r="221" spans="1:83" ht="14.25" x14ac:dyDescent="0.2">
      <c r="A221" s="39"/>
      <c r="B221" s="39"/>
      <c r="C221" s="39" t="s">
        <v>399</v>
      </c>
      <c r="D221" s="40"/>
      <c r="E221" s="41"/>
      <c r="F221" s="41"/>
      <c r="G221" s="41"/>
      <c r="H221" s="43"/>
      <c r="I221" s="42"/>
      <c r="J221" s="43"/>
      <c r="K221" s="42"/>
      <c r="L221" s="43">
        <f>SUM(AR208:AR224)+SUM(AS208:AS224)+SUM(AT208:AT224)+SUM(AU208:AU224)+SUM(AV208:AV224)</f>
        <v>21.81</v>
      </c>
    </row>
    <row r="222" spans="1:83" ht="71.25" x14ac:dyDescent="0.2">
      <c r="A222" s="39"/>
      <c r="B222" s="39" t="s">
        <v>81</v>
      </c>
      <c r="C222" s="39" t="s">
        <v>431</v>
      </c>
      <c r="D222" s="40" t="s">
        <v>401</v>
      </c>
      <c r="E222" s="41">
        <f>Source!BZ44</f>
        <v>121</v>
      </c>
      <c r="F222" s="41"/>
      <c r="G222" s="41">
        <f>Source!AT44</f>
        <v>121</v>
      </c>
      <c r="H222" s="43"/>
      <c r="I222" s="42"/>
      <c r="J222" s="43"/>
      <c r="K222" s="42"/>
      <c r="L222" s="43">
        <f>SUM(AZ208:AZ224)</f>
        <v>26.39</v>
      </c>
    </row>
    <row r="223" spans="1:83" ht="71.25" x14ac:dyDescent="0.2">
      <c r="A223" s="46"/>
      <c r="B223" s="46" t="s">
        <v>82</v>
      </c>
      <c r="C223" s="46" t="s">
        <v>432</v>
      </c>
      <c r="D223" s="47" t="s">
        <v>401</v>
      </c>
      <c r="E223" s="48">
        <f>Source!CA44</f>
        <v>72</v>
      </c>
      <c r="F223" s="48"/>
      <c r="G223" s="48">
        <f>Source!AU44</f>
        <v>72</v>
      </c>
      <c r="H223" s="49"/>
      <c r="I223" s="50"/>
      <c r="J223" s="49"/>
      <c r="K223" s="50"/>
      <c r="L223" s="49">
        <f>SUM(BA208:BA224)</f>
        <v>15.7</v>
      </c>
    </row>
    <row r="224" spans="1:83" ht="15" x14ac:dyDescent="0.2">
      <c r="C224" s="76" t="s">
        <v>403</v>
      </c>
      <c r="D224" s="76"/>
      <c r="E224" s="76"/>
      <c r="F224" s="76"/>
      <c r="G224" s="76"/>
      <c r="H224" s="76"/>
      <c r="I224" s="77">
        <f>K224/E208</f>
        <v>6409.9999999999991</v>
      </c>
      <c r="J224" s="77"/>
      <c r="K224" s="77">
        <f>L210+L212+L215+L222+L223+L213</f>
        <v>64.099999999999994</v>
      </c>
      <c r="L224" s="77"/>
      <c r="AD224">
        <f>ROUND((Source!AT44/100)*((ROUND(SUMIF(SmtRes!AQ43:'SmtRes'!AQ48,"=1",SmtRes!AD43:'SmtRes'!AD48)*Source!I44, 2)+ROUND(SUMIF(SmtRes!AQ43:'SmtRes'!AQ48,"=1",SmtRes!AC43:'SmtRes'!AC48)*Source!I44, 2))), 2)</f>
        <v>6.98</v>
      </c>
      <c r="AE224">
        <f>ROUND((Source!AU44/100)*((ROUND(SUMIF(SmtRes!AQ43:'SmtRes'!AQ48,"=1",SmtRes!AD43:'SmtRes'!AD48)*Source!I44, 2)+ROUND(SUMIF(SmtRes!AQ43:'SmtRes'!AQ48,"=1",SmtRes!AC43:'SmtRes'!AC48)*Source!I44, 2))), 2)</f>
        <v>4.1500000000000004</v>
      </c>
      <c r="AN224" s="51">
        <f>L210+L212+L215+L222+L223+L213</f>
        <v>64.099999999999994</v>
      </c>
      <c r="AO224" s="51">
        <f>L212</f>
        <v>0.2</v>
      </c>
      <c r="AQ224" t="s">
        <v>404</v>
      </c>
      <c r="AR224" s="51">
        <f>L210</f>
        <v>21.81</v>
      </c>
      <c r="AT224" s="51">
        <f>L213</f>
        <v>0</v>
      </c>
      <c r="AV224" t="s">
        <v>404</v>
      </c>
      <c r="AW224" s="51">
        <f>L215</f>
        <v>0</v>
      </c>
      <c r="AZ224">
        <f>Source!X44</f>
        <v>26.39</v>
      </c>
      <c r="BA224">
        <f>Source!Y44</f>
        <v>15.7</v>
      </c>
      <c r="CD224">
        <v>1</v>
      </c>
    </row>
    <row r="225" spans="1:83" ht="106.5" x14ac:dyDescent="0.2">
      <c r="A225" s="37" t="s">
        <v>91</v>
      </c>
      <c r="B225" s="39" t="s">
        <v>437</v>
      </c>
      <c r="C225" s="39" t="s">
        <v>438</v>
      </c>
      <c r="D225" s="40" t="str">
        <f>Source!H45</f>
        <v>10 ШТ</v>
      </c>
      <c r="E225" s="41">
        <f>Source!K45</f>
        <v>0.1</v>
      </c>
      <c r="F225" s="41"/>
      <c r="G225" s="41">
        <f>Source!I45</f>
        <v>0.1</v>
      </c>
      <c r="H225" s="43"/>
      <c r="I225" s="42"/>
      <c r="J225" s="43"/>
      <c r="K225" s="42"/>
      <c r="L225" s="43"/>
    </row>
    <row r="226" spans="1:83" x14ac:dyDescent="0.2">
      <c r="C226" s="53" t="str">
        <f>"Объем: "&amp;Source!I45&amp;"=1/"&amp;"10"</f>
        <v>Объем: 0,1=1/10</v>
      </c>
    </row>
    <row r="227" spans="1:83" ht="15" x14ac:dyDescent="0.2">
      <c r="A227" s="38"/>
      <c r="B227" s="41">
        <v>1</v>
      </c>
      <c r="C227" s="38" t="s">
        <v>396</v>
      </c>
      <c r="D227" s="40" t="s">
        <v>306</v>
      </c>
      <c r="E227" s="44"/>
      <c r="F227" s="41"/>
      <c r="G227" s="44">
        <f>Source!U45</f>
        <v>0.25872489999999998</v>
      </c>
      <c r="H227" s="41"/>
      <c r="I227" s="41"/>
      <c r="J227" s="41"/>
      <c r="K227" s="41"/>
      <c r="L227" s="45">
        <f>SUM(L228:L228)-SUMIF(CE228:CE228, 1, L228:L228)</f>
        <v>109.82</v>
      </c>
    </row>
    <row r="228" spans="1:83" ht="28.5" x14ac:dyDescent="0.2">
      <c r="A228" s="39"/>
      <c r="B228" s="39" t="s">
        <v>304</v>
      </c>
      <c r="C228" s="39" t="s">
        <v>305</v>
      </c>
      <c r="D228" s="40" t="s">
        <v>306</v>
      </c>
      <c r="E228" s="41">
        <v>3.43</v>
      </c>
      <c r="F228" s="41">
        <f>ROUND(0.7543,7)</f>
        <v>0.75429999999999997</v>
      </c>
      <c r="G228" s="41">
        <f>SmtRes!CX49</f>
        <v>0.25872489999999998</v>
      </c>
      <c r="H228" s="43"/>
      <c r="I228" s="42"/>
      <c r="J228" s="43">
        <f>SmtRes!CZ49</f>
        <v>424.47</v>
      </c>
      <c r="K228" s="42"/>
      <c r="L228" s="43">
        <f>SmtRes!DI49</f>
        <v>109.82</v>
      </c>
    </row>
    <row r="229" spans="1:83" ht="15" x14ac:dyDescent="0.2">
      <c r="A229" s="38"/>
      <c r="B229" s="41">
        <v>2</v>
      </c>
      <c r="C229" s="38" t="s">
        <v>429</v>
      </c>
      <c r="D229" s="40"/>
      <c r="E229" s="44"/>
      <c r="F229" s="41"/>
      <c r="G229" s="44"/>
      <c r="H229" s="41"/>
      <c r="I229" s="41"/>
      <c r="J229" s="41"/>
      <c r="K229" s="41"/>
      <c r="L229" s="45">
        <f>SUM(L230:L232)-SUMIF(CE230:CE232, 1, L230:L232)</f>
        <v>4.1100000000000003</v>
      </c>
    </row>
    <row r="230" spans="1:83" ht="15" x14ac:dyDescent="0.2">
      <c r="A230" s="38"/>
      <c r="B230" s="41"/>
      <c r="C230" s="38" t="s">
        <v>430</v>
      </c>
      <c r="D230" s="40" t="s">
        <v>306</v>
      </c>
      <c r="E230" s="44"/>
      <c r="F230" s="41"/>
      <c r="G230" s="44">
        <f>Source!V45</f>
        <v>7.5430000000000002E-3</v>
      </c>
      <c r="H230" s="41"/>
      <c r="I230" s="41"/>
      <c r="J230" s="41"/>
      <c r="K230" s="41"/>
      <c r="L230" s="45">
        <f>SUMIF(CE231:CE232, 1, L231:L232)</f>
        <v>3.61</v>
      </c>
      <c r="CE230">
        <v>1</v>
      </c>
    </row>
    <row r="231" spans="1:83" ht="28.5" x14ac:dyDescent="0.2">
      <c r="A231" s="39"/>
      <c r="B231" s="39" t="s">
        <v>333</v>
      </c>
      <c r="C231" s="39" t="s">
        <v>335</v>
      </c>
      <c r="D231" s="40" t="s">
        <v>320</v>
      </c>
      <c r="E231" s="41">
        <v>0.1</v>
      </c>
      <c r="F231" s="41">
        <f>ROUND(0.7543,7)</f>
        <v>0.75429999999999997</v>
      </c>
      <c r="G231" s="41">
        <f>SmtRes!CX51</f>
        <v>7.5430000000000002E-3</v>
      </c>
      <c r="H231" s="43"/>
      <c r="I231" s="42"/>
      <c r="J231" s="43">
        <f>SmtRes!CZ51</f>
        <v>544.70000000000005</v>
      </c>
      <c r="K231" s="42"/>
      <c r="L231" s="43">
        <f>SmtRes!DG51</f>
        <v>4.1100000000000003</v>
      </c>
    </row>
    <row r="232" spans="1:83" ht="28.5" x14ac:dyDescent="0.2">
      <c r="A232" s="39"/>
      <c r="B232" s="39" t="s">
        <v>336</v>
      </c>
      <c r="C232" s="39" t="s">
        <v>439</v>
      </c>
      <c r="D232" s="40" t="s">
        <v>306</v>
      </c>
      <c r="E232" s="41">
        <f>SmtRes!DO51*SmtRes!AT51</f>
        <v>0.1</v>
      </c>
      <c r="F232" s="41">
        <f>ROUND(0.7543,7)</f>
        <v>0.75429999999999997</v>
      </c>
      <c r="G232" s="41">
        <f>SmtRes!DO51*SmtRes!CX51</f>
        <v>7.5430000000000002E-3</v>
      </c>
      <c r="H232" s="43"/>
      <c r="I232" s="42"/>
      <c r="J232" s="43">
        <f>ROUND(SmtRes!AG51/SmtRes!DO51, 2)</f>
        <v>477.98</v>
      </c>
      <c r="K232" s="42"/>
      <c r="L232" s="43">
        <f>SmtRes!DH51</f>
        <v>3.61</v>
      </c>
      <c r="CE232">
        <v>1</v>
      </c>
    </row>
    <row r="233" spans="1:83" ht="15" x14ac:dyDescent="0.2">
      <c r="A233" s="38"/>
      <c r="B233" s="41">
        <v>4</v>
      </c>
      <c r="C233" s="38" t="s">
        <v>397</v>
      </c>
      <c r="D233" s="40"/>
      <c r="E233" s="44"/>
      <c r="F233" s="41"/>
      <c r="G233" s="44"/>
      <c r="H233" s="41"/>
      <c r="I233" s="41"/>
      <c r="J233" s="41"/>
      <c r="K233" s="41"/>
      <c r="L233" s="45">
        <f>SUM(L234:L234)-SUMIF(CE234:CE234, 1, L234:L234)</f>
        <v>0</v>
      </c>
    </row>
    <row r="234" spans="1:83" ht="28.5" x14ac:dyDescent="0.2">
      <c r="A234" s="39"/>
      <c r="B234" s="39" t="s">
        <v>337</v>
      </c>
      <c r="C234" s="46" t="s">
        <v>339</v>
      </c>
      <c r="D234" s="47" t="s">
        <v>340</v>
      </c>
      <c r="E234" s="48">
        <v>0.01</v>
      </c>
      <c r="F234" s="48">
        <f>ROUND(0,7)</f>
        <v>0</v>
      </c>
      <c r="G234" s="48">
        <f>SmtRes!CX52</f>
        <v>0</v>
      </c>
      <c r="H234" s="49">
        <f>SmtRes!CZ52</f>
        <v>13680.39</v>
      </c>
      <c r="I234" s="50">
        <f>SmtRes!AI52</f>
        <v>1.1599999999999999</v>
      </c>
      <c r="J234" s="49">
        <f>ROUND(H234*I234, 2)</f>
        <v>15869.25</v>
      </c>
      <c r="K234" s="50"/>
      <c r="L234" s="49">
        <f>SmtRes!DF52</f>
        <v>0</v>
      </c>
    </row>
    <row r="235" spans="1:83" ht="15" x14ac:dyDescent="0.2">
      <c r="A235" s="39"/>
      <c r="B235" s="39"/>
      <c r="C235" s="52" t="s">
        <v>398</v>
      </c>
      <c r="D235" s="40"/>
      <c r="E235" s="41"/>
      <c r="F235" s="41"/>
      <c r="G235" s="41"/>
      <c r="H235" s="43"/>
      <c r="I235" s="42"/>
      <c r="J235" s="43"/>
      <c r="K235" s="42"/>
      <c r="L235" s="43">
        <f>L227+L229+L230+L233</f>
        <v>117.53999999999999</v>
      </c>
    </row>
    <row r="236" spans="1:83" ht="14.25" x14ac:dyDescent="0.2">
      <c r="A236" s="39"/>
      <c r="B236" s="39"/>
      <c r="C236" s="39" t="s">
        <v>399</v>
      </c>
      <c r="D236" s="40"/>
      <c r="E236" s="41"/>
      <c r="F236" s="41"/>
      <c r="G236" s="41"/>
      <c r="H236" s="43"/>
      <c r="I236" s="42"/>
      <c r="J236" s="43"/>
      <c r="K236" s="42"/>
      <c r="L236" s="43">
        <f>SUM(AR225:AR239)+SUM(AS225:AS239)+SUM(AT225:AT239)+SUM(AU225:AU239)+SUM(AV225:AV239)</f>
        <v>113.42999999999999</v>
      </c>
    </row>
    <row r="237" spans="1:83" ht="57" x14ac:dyDescent="0.2">
      <c r="A237" s="39"/>
      <c r="B237" s="39" t="s">
        <v>100</v>
      </c>
      <c r="C237" s="39" t="s">
        <v>440</v>
      </c>
      <c r="D237" s="40" t="s">
        <v>401</v>
      </c>
      <c r="E237" s="41">
        <f>Source!BZ45</f>
        <v>104</v>
      </c>
      <c r="F237" s="41"/>
      <c r="G237" s="41">
        <f>Source!AT45</f>
        <v>104</v>
      </c>
      <c r="H237" s="43"/>
      <c r="I237" s="42"/>
      <c r="J237" s="43"/>
      <c r="K237" s="42"/>
      <c r="L237" s="43">
        <f>SUM(AZ225:AZ239)</f>
        <v>117.97</v>
      </c>
    </row>
    <row r="238" spans="1:83" ht="57" x14ac:dyDescent="0.2">
      <c r="A238" s="46"/>
      <c r="B238" s="46" t="s">
        <v>101</v>
      </c>
      <c r="C238" s="46" t="s">
        <v>441</v>
      </c>
      <c r="D238" s="47" t="s">
        <v>401</v>
      </c>
      <c r="E238" s="48">
        <f>Source!CA45</f>
        <v>60</v>
      </c>
      <c r="F238" s="48"/>
      <c r="G238" s="48">
        <f>Source!AU45</f>
        <v>60</v>
      </c>
      <c r="H238" s="49"/>
      <c r="I238" s="50"/>
      <c r="J238" s="49"/>
      <c r="K238" s="50"/>
      <c r="L238" s="49">
        <f>SUM(BA225:BA239)</f>
        <v>68.06</v>
      </c>
    </row>
    <row r="239" spans="1:83" ht="15" x14ac:dyDescent="0.2">
      <c r="C239" s="76" t="s">
        <v>403</v>
      </c>
      <c r="D239" s="76"/>
      <c r="E239" s="76"/>
      <c r="F239" s="76"/>
      <c r="G239" s="76"/>
      <c r="H239" s="76"/>
      <c r="I239" s="77">
        <f>K239/E225</f>
        <v>3035.7</v>
      </c>
      <c r="J239" s="77"/>
      <c r="K239" s="77">
        <f>L227+L229+L233+L237+L238+L230</f>
        <v>303.57</v>
      </c>
      <c r="L239" s="77"/>
      <c r="AD239">
        <f>ROUND((Source!AT45/100)*((ROUND(SUMIF(SmtRes!AQ49:'SmtRes'!AQ52,"=1",SmtRes!AD49:'SmtRes'!AD52)*Source!I45, 2)+ROUND(SUMIF(SmtRes!AQ49:'SmtRes'!AQ52,"=1",SmtRes!AC49:'SmtRes'!AC52)*Source!I45, 2))), 2)</f>
        <v>93.86</v>
      </c>
      <c r="AE239">
        <f>ROUND((Source!AU45/100)*((ROUND(SUMIF(SmtRes!AQ49:'SmtRes'!AQ52,"=1",SmtRes!AD49:'SmtRes'!AD52)*Source!I45, 2)+ROUND(SUMIF(SmtRes!AQ49:'SmtRes'!AQ52,"=1",SmtRes!AC49:'SmtRes'!AC52)*Source!I45, 2))), 2)</f>
        <v>54.15</v>
      </c>
      <c r="AN239" s="51">
        <f>L227+L229+L233+L237+L238+L230</f>
        <v>303.57</v>
      </c>
      <c r="AO239" s="51">
        <f>L229</f>
        <v>4.1100000000000003</v>
      </c>
      <c r="AQ239" t="s">
        <v>404</v>
      </c>
      <c r="AR239" s="51">
        <f>L227</f>
        <v>109.82</v>
      </c>
      <c r="AT239" s="51">
        <f>L230</f>
        <v>3.61</v>
      </c>
      <c r="AV239" t="s">
        <v>404</v>
      </c>
      <c r="AW239" s="51">
        <f>L233</f>
        <v>0</v>
      </c>
      <c r="AZ239">
        <f>Source!X45</f>
        <v>117.97</v>
      </c>
      <c r="BA239">
        <f>Source!Y45</f>
        <v>68.06</v>
      </c>
      <c r="CD239">
        <v>1</v>
      </c>
    </row>
    <row r="240" spans="1:83" ht="106.5" x14ac:dyDescent="0.2">
      <c r="A240" s="37" t="s">
        <v>102</v>
      </c>
      <c r="B240" s="39" t="s">
        <v>442</v>
      </c>
      <c r="C240" s="39" t="s">
        <v>443</v>
      </c>
      <c r="D240" s="40" t="str">
        <f>Source!H46</f>
        <v>10 ШТ</v>
      </c>
      <c r="E240" s="41">
        <f>Source!K46</f>
        <v>0.1</v>
      </c>
      <c r="F240" s="41"/>
      <c r="G240" s="41">
        <f>Source!I46</f>
        <v>0.1</v>
      </c>
      <c r="H240" s="43"/>
      <c r="I240" s="42"/>
      <c r="J240" s="43"/>
      <c r="K240" s="42"/>
      <c r="L240" s="43"/>
    </row>
    <row r="241" spans="1:83" x14ac:dyDescent="0.2">
      <c r="C241" s="53" t="str">
        <f>"Объем: "&amp;Source!I46&amp;"=1/"&amp;"10"</f>
        <v>Объем: 0,1=1/10</v>
      </c>
    </row>
    <row r="242" spans="1:83" ht="15" x14ac:dyDescent="0.2">
      <c r="A242" s="38"/>
      <c r="B242" s="41">
        <v>1</v>
      </c>
      <c r="C242" s="38" t="s">
        <v>396</v>
      </c>
      <c r="D242" s="40" t="s">
        <v>306</v>
      </c>
      <c r="E242" s="44"/>
      <c r="F242" s="41"/>
      <c r="G242" s="44">
        <f>Source!U46</f>
        <v>0.286634</v>
      </c>
      <c r="H242" s="41"/>
      <c r="I242" s="41"/>
      <c r="J242" s="41"/>
      <c r="K242" s="41"/>
      <c r="L242" s="45">
        <f>SUM(L243:L243)-SUMIF(CE243:CE243, 1, L243:L243)</f>
        <v>121.67</v>
      </c>
    </row>
    <row r="243" spans="1:83" ht="28.5" x14ac:dyDescent="0.2">
      <c r="A243" s="39"/>
      <c r="B243" s="39" t="s">
        <v>304</v>
      </c>
      <c r="C243" s="39" t="s">
        <v>305</v>
      </c>
      <c r="D243" s="40" t="s">
        <v>306</v>
      </c>
      <c r="E243" s="41">
        <v>3.8</v>
      </c>
      <c r="F243" s="41">
        <f>ROUND(0.7543,7)</f>
        <v>0.75429999999999997</v>
      </c>
      <c r="G243" s="41">
        <f>SmtRes!CX53</f>
        <v>0.286634</v>
      </c>
      <c r="H243" s="43"/>
      <c r="I243" s="42"/>
      <c r="J243" s="43">
        <f>SmtRes!CZ53</f>
        <v>424.47</v>
      </c>
      <c r="K243" s="42"/>
      <c r="L243" s="43">
        <f>SmtRes!DI53</f>
        <v>121.67</v>
      </c>
    </row>
    <row r="244" spans="1:83" ht="15" x14ac:dyDescent="0.2">
      <c r="A244" s="38"/>
      <c r="B244" s="41">
        <v>2</v>
      </c>
      <c r="C244" s="38" t="s">
        <v>429</v>
      </c>
      <c r="D244" s="40"/>
      <c r="E244" s="44"/>
      <c r="F244" s="41"/>
      <c r="G244" s="44"/>
      <c r="H244" s="41"/>
      <c r="I244" s="41"/>
      <c r="J244" s="41"/>
      <c r="K244" s="41"/>
      <c r="L244" s="45">
        <f>SUM(L245:L247)-SUMIF(CE245:CE247, 1, L245:L247)</f>
        <v>4.1100000000000003</v>
      </c>
    </row>
    <row r="245" spans="1:83" ht="15" x14ac:dyDescent="0.2">
      <c r="A245" s="38"/>
      <c r="B245" s="41"/>
      <c r="C245" s="38" t="s">
        <v>430</v>
      </c>
      <c r="D245" s="40" t="s">
        <v>306</v>
      </c>
      <c r="E245" s="44"/>
      <c r="F245" s="41"/>
      <c r="G245" s="44">
        <f>Source!V46</f>
        <v>7.5430000000000002E-3</v>
      </c>
      <c r="H245" s="41"/>
      <c r="I245" s="41"/>
      <c r="J245" s="41"/>
      <c r="K245" s="41"/>
      <c r="L245" s="45">
        <f>SUMIF(CE246:CE247, 1, L246:L247)</f>
        <v>3.61</v>
      </c>
      <c r="CE245">
        <v>1</v>
      </c>
    </row>
    <row r="246" spans="1:83" ht="28.5" x14ac:dyDescent="0.2">
      <c r="A246" s="39"/>
      <c r="B246" s="39" t="s">
        <v>333</v>
      </c>
      <c r="C246" s="39" t="s">
        <v>335</v>
      </c>
      <c r="D246" s="40" t="s">
        <v>320</v>
      </c>
      <c r="E246" s="41">
        <v>0.1</v>
      </c>
      <c r="F246" s="41">
        <f>ROUND(0.7543,7)</f>
        <v>0.75429999999999997</v>
      </c>
      <c r="G246" s="41">
        <f>SmtRes!CX55</f>
        <v>7.5430000000000002E-3</v>
      </c>
      <c r="H246" s="43"/>
      <c r="I246" s="42"/>
      <c r="J246" s="43">
        <f>SmtRes!CZ55</f>
        <v>544.70000000000005</v>
      </c>
      <c r="K246" s="42"/>
      <c r="L246" s="43">
        <f>SmtRes!DG55</f>
        <v>4.1100000000000003</v>
      </c>
    </row>
    <row r="247" spans="1:83" ht="28.5" x14ac:dyDescent="0.2">
      <c r="A247" s="39"/>
      <c r="B247" s="39" t="s">
        <v>336</v>
      </c>
      <c r="C247" s="39" t="s">
        <v>439</v>
      </c>
      <c r="D247" s="40" t="s">
        <v>306</v>
      </c>
      <c r="E247" s="41">
        <f>SmtRes!DO55*SmtRes!AT55</f>
        <v>0.1</v>
      </c>
      <c r="F247" s="41">
        <f>ROUND(0.7543,7)</f>
        <v>0.75429999999999997</v>
      </c>
      <c r="G247" s="41">
        <f>SmtRes!DO55*SmtRes!CX55</f>
        <v>7.5430000000000002E-3</v>
      </c>
      <c r="H247" s="43"/>
      <c r="I247" s="42"/>
      <c r="J247" s="43">
        <f>ROUND(SmtRes!AG55/SmtRes!DO55, 2)</f>
        <v>477.98</v>
      </c>
      <c r="K247" s="42"/>
      <c r="L247" s="43">
        <f>SmtRes!DH55</f>
        <v>3.61</v>
      </c>
      <c r="CE247">
        <v>1</v>
      </c>
    </row>
    <row r="248" spans="1:83" ht="15" x14ac:dyDescent="0.2">
      <c r="A248" s="38"/>
      <c r="B248" s="41">
        <v>4</v>
      </c>
      <c r="C248" s="38" t="s">
        <v>397</v>
      </c>
      <c r="D248" s="40"/>
      <c r="E248" s="44"/>
      <c r="F248" s="41"/>
      <c r="G248" s="44"/>
      <c r="H248" s="41"/>
      <c r="I248" s="41"/>
      <c r="J248" s="41"/>
      <c r="K248" s="41"/>
      <c r="L248" s="45">
        <f>SUM(L249:L249)-SUMIF(CE249:CE249, 1, L249:L249)</f>
        <v>0</v>
      </c>
    </row>
    <row r="249" spans="1:83" ht="28.5" x14ac:dyDescent="0.2">
      <c r="A249" s="39"/>
      <c r="B249" s="39" t="s">
        <v>341</v>
      </c>
      <c r="C249" s="46" t="s">
        <v>343</v>
      </c>
      <c r="D249" s="47" t="s">
        <v>340</v>
      </c>
      <c r="E249" s="48">
        <v>0.01</v>
      </c>
      <c r="F249" s="48">
        <f>ROUND(0,7)</f>
        <v>0</v>
      </c>
      <c r="G249" s="48">
        <f>SmtRes!CX56</f>
        <v>0</v>
      </c>
      <c r="H249" s="49">
        <f>SmtRes!CZ56</f>
        <v>21315.35</v>
      </c>
      <c r="I249" s="50">
        <f>SmtRes!AI56</f>
        <v>1.1599999999999999</v>
      </c>
      <c r="J249" s="49">
        <f>ROUND(H249*I249, 2)</f>
        <v>24725.81</v>
      </c>
      <c r="K249" s="50"/>
      <c r="L249" s="49">
        <f>SmtRes!DF56</f>
        <v>0</v>
      </c>
    </row>
    <row r="250" spans="1:83" ht="15" x14ac:dyDescent="0.2">
      <c r="A250" s="39"/>
      <c r="B250" s="39"/>
      <c r="C250" s="52" t="s">
        <v>398</v>
      </c>
      <c r="D250" s="40"/>
      <c r="E250" s="41"/>
      <c r="F250" s="41"/>
      <c r="G250" s="41"/>
      <c r="H250" s="43"/>
      <c r="I250" s="42"/>
      <c r="J250" s="43"/>
      <c r="K250" s="42"/>
      <c r="L250" s="43">
        <f>L242+L244+L245+L248</f>
        <v>129.39000000000001</v>
      </c>
    </row>
    <row r="251" spans="1:83" ht="14.25" x14ac:dyDescent="0.2">
      <c r="A251" s="39"/>
      <c r="B251" s="39"/>
      <c r="C251" s="39" t="s">
        <v>399</v>
      </c>
      <c r="D251" s="40"/>
      <c r="E251" s="41"/>
      <c r="F251" s="41"/>
      <c r="G251" s="41"/>
      <c r="H251" s="43"/>
      <c r="I251" s="42"/>
      <c r="J251" s="43"/>
      <c r="K251" s="42"/>
      <c r="L251" s="43">
        <f>SUM(AR240:AR254)+SUM(AS240:AS254)+SUM(AT240:AT254)+SUM(AU240:AU254)+SUM(AV240:AV254)</f>
        <v>125.28</v>
      </c>
    </row>
    <row r="252" spans="1:83" ht="57" x14ac:dyDescent="0.2">
      <c r="A252" s="39"/>
      <c r="B252" s="39" t="s">
        <v>100</v>
      </c>
      <c r="C252" s="39" t="s">
        <v>440</v>
      </c>
      <c r="D252" s="40" t="s">
        <v>401</v>
      </c>
      <c r="E252" s="41">
        <f>Source!BZ46</f>
        <v>104</v>
      </c>
      <c r="F252" s="41"/>
      <c r="G252" s="41">
        <f>Source!AT46</f>
        <v>104</v>
      </c>
      <c r="H252" s="43"/>
      <c r="I252" s="42"/>
      <c r="J252" s="43"/>
      <c r="K252" s="42"/>
      <c r="L252" s="43">
        <f>SUM(AZ240:AZ254)</f>
        <v>130.29</v>
      </c>
    </row>
    <row r="253" spans="1:83" ht="57" x14ac:dyDescent="0.2">
      <c r="A253" s="46"/>
      <c r="B253" s="46" t="s">
        <v>101</v>
      </c>
      <c r="C253" s="46" t="s">
        <v>441</v>
      </c>
      <c r="D253" s="47" t="s">
        <v>401</v>
      </c>
      <c r="E253" s="48">
        <f>Source!CA46</f>
        <v>60</v>
      </c>
      <c r="F253" s="48"/>
      <c r="G253" s="48">
        <f>Source!AU46</f>
        <v>60</v>
      </c>
      <c r="H253" s="49"/>
      <c r="I253" s="50"/>
      <c r="J253" s="49"/>
      <c r="K253" s="50"/>
      <c r="L253" s="49">
        <f>SUM(BA240:BA254)</f>
        <v>75.17</v>
      </c>
    </row>
    <row r="254" spans="1:83" ht="15" x14ac:dyDescent="0.2">
      <c r="C254" s="76" t="s">
        <v>403</v>
      </c>
      <c r="D254" s="76"/>
      <c r="E254" s="76"/>
      <c r="F254" s="76"/>
      <c r="G254" s="76"/>
      <c r="H254" s="76"/>
      <c r="I254" s="77">
        <f>K254/E240</f>
        <v>3348.5</v>
      </c>
      <c r="J254" s="77"/>
      <c r="K254" s="77">
        <f>L242+L244+L248+L252+L253+L245</f>
        <v>334.85</v>
      </c>
      <c r="L254" s="77"/>
      <c r="AD254">
        <f>ROUND((Source!AT46/100)*((ROUND(SUMIF(SmtRes!AQ53:'SmtRes'!AQ56,"=1",SmtRes!AD53:'SmtRes'!AD56)*Source!I46, 2)+ROUND(SUMIF(SmtRes!AQ53:'SmtRes'!AQ56,"=1",SmtRes!AC53:'SmtRes'!AC56)*Source!I46, 2))), 2)</f>
        <v>93.86</v>
      </c>
      <c r="AE254">
        <f>ROUND((Source!AU46/100)*((ROUND(SUMIF(SmtRes!AQ53:'SmtRes'!AQ56,"=1",SmtRes!AD53:'SmtRes'!AD56)*Source!I46, 2)+ROUND(SUMIF(SmtRes!AQ53:'SmtRes'!AQ56,"=1",SmtRes!AC53:'SmtRes'!AC56)*Source!I46, 2))), 2)</f>
        <v>54.15</v>
      </c>
      <c r="AN254" s="51">
        <f>L242+L244+L248+L252+L253+L245</f>
        <v>334.85</v>
      </c>
      <c r="AO254" s="51">
        <f>L244</f>
        <v>4.1100000000000003</v>
      </c>
      <c r="AQ254" t="s">
        <v>404</v>
      </c>
      <c r="AR254" s="51">
        <f>L242</f>
        <v>121.67</v>
      </c>
      <c r="AT254" s="51">
        <f>L245</f>
        <v>3.61</v>
      </c>
      <c r="AV254" t="s">
        <v>404</v>
      </c>
      <c r="AW254" s="51">
        <f>L248</f>
        <v>0</v>
      </c>
      <c r="AZ254">
        <f>Source!X46</f>
        <v>130.29</v>
      </c>
      <c r="BA254">
        <f>Source!Y46</f>
        <v>75.17</v>
      </c>
      <c r="CD254">
        <v>1</v>
      </c>
    </row>
    <row r="255" spans="1:83" ht="106.5" x14ac:dyDescent="0.2">
      <c r="A255" s="37" t="s">
        <v>106</v>
      </c>
      <c r="B255" s="39" t="s">
        <v>444</v>
      </c>
      <c r="C255" s="39" t="s">
        <v>445</v>
      </c>
      <c r="D255" s="40" t="str">
        <f>Source!H47</f>
        <v>10 ШТ</v>
      </c>
      <c r="E255" s="41">
        <f>Source!K47</f>
        <v>0.1</v>
      </c>
      <c r="F255" s="41"/>
      <c r="G255" s="41">
        <f>Source!I47</f>
        <v>0.1</v>
      </c>
      <c r="H255" s="43"/>
      <c r="I255" s="42"/>
      <c r="J255" s="43"/>
      <c r="K255" s="42"/>
      <c r="L255" s="43"/>
    </row>
    <row r="256" spans="1:83" x14ac:dyDescent="0.2">
      <c r="C256" s="53" t="str">
        <f>"Объем: "&amp;Source!I47&amp;"=1/"&amp;"10"</f>
        <v>Объем: 0,1=1/10</v>
      </c>
    </row>
    <row r="257" spans="1:83" ht="15" x14ac:dyDescent="0.2">
      <c r="A257" s="38"/>
      <c r="B257" s="41">
        <v>1</v>
      </c>
      <c r="C257" s="38" t="s">
        <v>396</v>
      </c>
      <c r="D257" s="40" t="s">
        <v>306</v>
      </c>
      <c r="E257" s="44"/>
      <c r="F257" s="41"/>
      <c r="G257" s="44">
        <f>Source!U47</f>
        <v>0.33717209999999997</v>
      </c>
      <c r="H257" s="41"/>
      <c r="I257" s="41"/>
      <c r="J257" s="41"/>
      <c r="K257" s="41"/>
      <c r="L257" s="45">
        <f>SUM(L258:L258)-SUMIF(CE258:CE258, 1, L258:L258)</f>
        <v>143.12</v>
      </c>
    </row>
    <row r="258" spans="1:83" ht="28.5" x14ac:dyDescent="0.2">
      <c r="A258" s="39"/>
      <c r="B258" s="39" t="s">
        <v>304</v>
      </c>
      <c r="C258" s="39" t="s">
        <v>305</v>
      </c>
      <c r="D258" s="40" t="s">
        <v>306</v>
      </c>
      <c r="E258" s="41">
        <v>4.47</v>
      </c>
      <c r="F258" s="41">
        <f>ROUND(0.7543,7)</f>
        <v>0.75429999999999997</v>
      </c>
      <c r="G258" s="41">
        <f>SmtRes!CX57</f>
        <v>0.33717209999999997</v>
      </c>
      <c r="H258" s="43"/>
      <c r="I258" s="42"/>
      <c r="J258" s="43">
        <f>SmtRes!CZ57</f>
        <v>424.47</v>
      </c>
      <c r="K258" s="42"/>
      <c r="L258" s="43">
        <f>SmtRes!DI57</f>
        <v>143.12</v>
      </c>
    </row>
    <row r="259" spans="1:83" ht="15" x14ac:dyDescent="0.2">
      <c r="A259" s="38"/>
      <c r="B259" s="41">
        <v>2</v>
      </c>
      <c r="C259" s="38" t="s">
        <v>429</v>
      </c>
      <c r="D259" s="40"/>
      <c r="E259" s="44"/>
      <c r="F259" s="41"/>
      <c r="G259" s="44"/>
      <c r="H259" s="41"/>
      <c r="I259" s="41"/>
      <c r="J259" s="41"/>
      <c r="K259" s="41"/>
      <c r="L259" s="45">
        <f>SUM(L260:L262)-SUMIF(CE260:CE262, 1, L260:L262)</f>
        <v>4.1100000000000003</v>
      </c>
    </row>
    <row r="260" spans="1:83" ht="15" x14ac:dyDescent="0.2">
      <c r="A260" s="38"/>
      <c r="B260" s="41"/>
      <c r="C260" s="38" t="s">
        <v>430</v>
      </c>
      <c r="D260" s="40" t="s">
        <v>306</v>
      </c>
      <c r="E260" s="44"/>
      <c r="F260" s="41"/>
      <c r="G260" s="44">
        <f>Source!V47</f>
        <v>7.5430000000000002E-3</v>
      </c>
      <c r="H260" s="41"/>
      <c r="I260" s="41"/>
      <c r="J260" s="41"/>
      <c r="K260" s="41"/>
      <c r="L260" s="45">
        <f>SUMIF(CE261:CE262, 1, L261:L262)</f>
        <v>3.61</v>
      </c>
      <c r="CE260">
        <v>1</v>
      </c>
    </row>
    <row r="261" spans="1:83" ht="28.5" x14ac:dyDescent="0.2">
      <c r="A261" s="39"/>
      <c r="B261" s="39" t="s">
        <v>333</v>
      </c>
      <c r="C261" s="39" t="s">
        <v>335</v>
      </c>
      <c r="D261" s="40" t="s">
        <v>320</v>
      </c>
      <c r="E261" s="41">
        <v>0.1</v>
      </c>
      <c r="F261" s="41">
        <f>ROUND(0.7543,7)</f>
        <v>0.75429999999999997</v>
      </c>
      <c r="G261" s="41">
        <f>SmtRes!CX59</f>
        <v>7.5430000000000002E-3</v>
      </c>
      <c r="H261" s="43"/>
      <c r="I261" s="42"/>
      <c r="J261" s="43">
        <f>SmtRes!CZ59</f>
        <v>544.70000000000005</v>
      </c>
      <c r="K261" s="42"/>
      <c r="L261" s="43">
        <f>SmtRes!DG59</f>
        <v>4.1100000000000003</v>
      </c>
    </row>
    <row r="262" spans="1:83" ht="28.5" x14ac:dyDescent="0.2">
      <c r="A262" s="39"/>
      <c r="B262" s="39" t="s">
        <v>336</v>
      </c>
      <c r="C262" s="39" t="s">
        <v>439</v>
      </c>
      <c r="D262" s="40" t="s">
        <v>306</v>
      </c>
      <c r="E262" s="41">
        <f>SmtRes!DO59*SmtRes!AT59</f>
        <v>0.1</v>
      </c>
      <c r="F262" s="41">
        <f>ROUND(0.7543,7)</f>
        <v>0.75429999999999997</v>
      </c>
      <c r="G262" s="41">
        <f>SmtRes!DO59*SmtRes!CX59</f>
        <v>7.5430000000000002E-3</v>
      </c>
      <c r="H262" s="43"/>
      <c r="I262" s="42"/>
      <c r="J262" s="43">
        <f>ROUND(SmtRes!AG59/SmtRes!DO59, 2)</f>
        <v>477.98</v>
      </c>
      <c r="K262" s="42"/>
      <c r="L262" s="43">
        <f>SmtRes!DH59</f>
        <v>3.61</v>
      </c>
      <c r="CE262">
        <v>1</v>
      </c>
    </row>
    <row r="263" spans="1:83" ht="15" x14ac:dyDescent="0.2">
      <c r="A263" s="38"/>
      <c r="B263" s="41">
        <v>4</v>
      </c>
      <c r="C263" s="38" t="s">
        <v>397</v>
      </c>
      <c r="D263" s="40"/>
      <c r="E263" s="44"/>
      <c r="F263" s="41"/>
      <c r="G263" s="44"/>
      <c r="H263" s="41"/>
      <c r="I263" s="41"/>
      <c r="J263" s="41"/>
      <c r="K263" s="41"/>
      <c r="L263" s="45">
        <f>SUM(L264:L264)-SUMIF(CE264:CE264, 1, L264:L264)</f>
        <v>0</v>
      </c>
    </row>
    <row r="264" spans="1:83" ht="28.5" x14ac:dyDescent="0.2">
      <c r="A264" s="39"/>
      <c r="B264" s="39" t="s">
        <v>344</v>
      </c>
      <c r="C264" s="46" t="s">
        <v>346</v>
      </c>
      <c r="D264" s="47" t="s">
        <v>340</v>
      </c>
      <c r="E264" s="48">
        <v>0.01</v>
      </c>
      <c r="F264" s="48">
        <f>ROUND(0,7)</f>
        <v>0</v>
      </c>
      <c r="G264" s="48">
        <f>SmtRes!CX60</f>
        <v>0</v>
      </c>
      <c r="H264" s="49">
        <f>SmtRes!CZ60</f>
        <v>37038.910000000003</v>
      </c>
      <c r="I264" s="50">
        <f>SmtRes!AI60</f>
        <v>1.1599999999999999</v>
      </c>
      <c r="J264" s="49">
        <f>ROUND(H264*I264, 2)</f>
        <v>42965.14</v>
      </c>
      <c r="K264" s="50"/>
      <c r="L264" s="49">
        <f>SmtRes!DF60</f>
        <v>0</v>
      </c>
    </row>
    <row r="265" spans="1:83" ht="15" x14ac:dyDescent="0.2">
      <c r="A265" s="39"/>
      <c r="B265" s="39"/>
      <c r="C265" s="52" t="s">
        <v>398</v>
      </c>
      <c r="D265" s="40"/>
      <c r="E265" s="41"/>
      <c r="F265" s="41"/>
      <c r="G265" s="41"/>
      <c r="H265" s="43"/>
      <c r="I265" s="42"/>
      <c r="J265" s="43"/>
      <c r="K265" s="42"/>
      <c r="L265" s="43">
        <f>L257+L259+L260+L263</f>
        <v>150.84000000000003</v>
      </c>
    </row>
    <row r="266" spans="1:83" ht="14.25" x14ac:dyDescent="0.2">
      <c r="A266" s="39"/>
      <c r="B266" s="39"/>
      <c r="C266" s="39" t="s">
        <v>399</v>
      </c>
      <c r="D266" s="40"/>
      <c r="E266" s="41"/>
      <c r="F266" s="41"/>
      <c r="G266" s="41"/>
      <c r="H266" s="43"/>
      <c r="I266" s="42"/>
      <c r="J266" s="43"/>
      <c r="K266" s="42"/>
      <c r="L266" s="43">
        <f>SUM(AR255:AR269)+SUM(AS255:AS269)+SUM(AT255:AT269)+SUM(AU255:AU269)+SUM(AV255:AV269)</f>
        <v>146.73000000000002</v>
      </c>
    </row>
    <row r="267" spans="1:83" ht="57" x14ac:dyDescent="0.2">
      <c r="A267" s="39"/>
      <c r="B267" s="39" t="s">
        <v>100</v>
      </c>
      <c r="C267" s="39" t="s">
        <v>440</v>
      </c>
      <c r="D267" s="40" t="s">
        <v>401</v>
      </c>
      <c r="E267" s="41">
        <f>Source!BZ47</f>
        <v>104</v>
      </c>
      <c r="F267" s="41"/>
      <c r="G267" s="41">
        <f>Source!AT47</f>
        <v>104</v>
      </c>
      <c r="H267" s="43"/>
      <c r="I267" s="42"/>
      <c r="J267" s="43"/>
      <c r="K267" s="42"/>
      <c r="L267" s="43">
        <f>SUM(AZ255:AZ269)</f>
        <v>152.6</v>
      </c>
    </row>
    <row r="268" spans="1:83" ht="57" x14ac:dyDescent="0.2">
      <c r="A268" s="46"/>
      <c r="B268" s="46" t="s">
        <v>101</v>
      </c>
      <c r="C268" s="46" t="s">
        <v>441</v>
      </c>
      <c r="D268" s="47" t="s">
        <v>401</v>
      </c>
      <c r="E268" s="48">
        <f>Source!CA47</f>
        <v>60</v>
      </c>
      <c r="F268" s="48"/>
      <c r="G268" s="48">
        <f>Source!AU47</f>
        <v>60</v>
      </c>
      <c r="H268" s="49"/>
      <c r="I268" s="50"/>
      <c r="J268" s="49"/>
      <c r="K268" s="50"/>
      <c r="L268" s="49">
        <f>SUM(BA255:BA269)</f>
        <v>88.04</v>
      </c>
    </row>
    <row r="269" spans="1:83" ht="15" x14ac:dyDescent="0.2">
      <c r="C269" s="76" t="s">
        <v>403</v>
      </c>
      <c r="D269" s="76"/>
      <c r="E269" s="76"/>
      <c r="F269" s="76"/>
      <c r="G269" s="76"/>
      <c r="H269" s="76"/>
      <c r="I269" s="77">
        <f>K269/E255</f>
        <v>3914.8000000000006</v>
      </c>
      <c r="J269" s="77"/>
      <c r="K269" s="77">
        <f>L257+L259+L263+L267+L268+L260</f>
        <v>391.48000000000008</v>
      </c>
      <c r="L269" s="77"/>
      <c r="AD269">
        <f>ROUND((Source!AT47/100)*((ROUND(SUMIF(SmtRes!AQ57:'SmtRes'!AQ60,"=1",SmtRes!AD57:'SmtRes'!AD60)*Source!I47, 2)+ROUND(SUMIF(SmtRes!AQ57:'SmtRes'!AQ60,"=1",SmtRes!AC57:'SmtRes'!AC60)*Source!I47, 2))), 2)</f>
        <v>93.86</v>
      </c>
      <c r="AE269">
        <f>ROUND((Source!AU47/100)*((ROUND(SUMIF(SmtRes!AQ57:'SmtRes'!AQ60,"=1",SmtRes!AD57:'SmtRes'!AD60)*Source!I47, 2)+ROUND(SUMIF(SmtRes!AQ57:'SmtRes'!AQ60,"=1",SmtRes!AC57:'SmtRes'!AC60)*Source!I47, 2))), 2)</f>
        <v>54.15</v>
      </c>
      <c r="AN269" s="51">
        <f>L257+L259+L263+L267+L268+L260</f>
        <v>391.48000000000008</v>
      </c>
      <c r="AO269" s="51">
        <f>L259</f>
        <v>4.1100000000000003</v>
      </c>
      <c r="AQ269" t="s">
        <v>404</v>
      </c>
      <c r="AR269" s="51">
        <f>L257</f>
        <v>143.12</v>
      </c>
      <c r="AT269" s="51">
        <f>L260</f>
        <v>3.61</v>
      </c>
      <c r="AV269" t="s">
        <v>404</v>
      </c>
      <c r="AW269" s="51">
        <f>L263</f>
        <v>0</v>
      </c>
      <c r="AZ269">
        <f>Source!X47</f>
        <v>152.6</v>
      </c>
      <c r="BA269">
        <f>Source!Y47</f>
        <v>88.04</v>
      </c>
      <c r="CD269">
        <v>1</v>
      </c>
    </row>
    <row r="271" spans="1:83" ht="16.5" x14ac:dyDescent="0.2">
      <c r="A271" s="78" t="s">
        <v>446</v>
      </c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</row>
    <row r="272" spans="1:83" ht="78" x14ac:dyDescent="0.2">
      <c r="A272" s="37" t="s">
        <v>165</v>
      </c>
      <c r="B272" s="39" t="s">
        <v>447</v>
      </c>
      <c r="C272" s="39" t="s">
        <v>448</v>
      </c>
      <c r="D272" s="40" t="str">
        <f>Source!H83</f>
        <v>100 ШТ</v>
      </c>
      <c r="E272" s="41">
        <f>Source!K83</f>
        <v>0.01</v>
      </c>
      <c r="F272" s="41"/>
      <c r="G272" s="41">
        <f>Source!I83</f>
        <v>0.01</v>
      </c>
      <c r="H272" s="43"/>
      <c r="I272" s="42"/>
      <c r="J272" s="43"/>
      <c r="K272" s="42"/>
      <c r="L272" s="43"/>
    </row>
    <row r="273" spans="1:83" x14ac:dyDescent="0.2">
      <c r="C273" s="53" t="str">
        <f>"Объем: "&amp;Source!I83&amp;"=1/"&amp;"100"</f>
        <v>Объем: 0,01=1/100</v>
      </c>
    </row>
    <row r="274" spans="1:83" ht="15" x14ac:dyDescent="0.2">
      <c r="A274" s="38"/>
      <c r="B274" s="41">
        <v>1</v>
      </c>
      <c r="C274" s="38" t="s">
        <v>396</v>
      </c>
      <c r="D274" s="40" t="s">
        <v>306</v>
      </c>
      <c r="E274" s="44"/>
      <c r="F274" s="41"/>
      <c r="G274" s="44">
        <f>Source!U83</f>
        <v>0.2013981</v>
      </c>
      <c r="H274" s="41"/>
      <c r="I274" s="41"/>
      <c r="J274" s="41"/>
      <c r="K274" s="41"/>
      <c r="L274" s="45">
        <f>SUM(L275:L275)-SUMIF(CE275:CE275, 1, L275:L275)</f>
        <v>94.11</v>
      </c>
    </row>
    <row r="275" spans="1:83" ht="28.5" x14ac:dyDescent="0.2">
      <c r="A275" s="39"/>
      <c r="B275" s="39" t="s">
        <v>347</v>
      </c>
      <c r="C275" s="46" t="s">
        <v>348</v>
      </c>
      <c r="D275" s="47" t="s">
        <v>306</v>
      </c>
      <c r="E275" s="48">
        <v>26.7</v>
      </c>
      <c r="F275" s="48">
        <f>ROUND(0.7543,7)</f>
        <v>0.75429999999999997</v>
      </c>
      <c r="G275" s="48">
        <f>SmtRes!CX61</f>
        <v>0.2013981</v>
      </c>
      <c r="H275" s="49"/>
      <c r="I275" s="50"/>
      <c r="J275" s="49">
        <f>SmtRes!CZ61</f>
        <v>467.28</v>
      </c>
      <c r="K275" s="50"/>
      <c r="L275" s="49">
        <f>SmtRes!DI61</f>
        <v>94.11</v>
      </c>
    </row>
    <row r="276" spans="1:83" ht="15" x14ac:dyDescent="0.2">
      <c r="A276" s="39"/>
      <c r="B276" s="39"/>
      <c r="C276" s="52" t="s">
        <v>398</v>
      </c>
      <c r="D276" s="40"/>
      <c r="E276" s="41"/>
      <c r="F276" s="41"/>
      <c r="G276" s="41"/>
      <c r="H276" s="43"/>
      <c r="I276" s="42"/>
      <c r="J276" s="43"/>
      <c r="K276" s="42"/>
      <c r="L276" s="43">
        <f>L274</f>
        <v>94.11</v>
      </c>
    </row>
    <row r="277" spans="1:83" ht="14.25" x14ac:dyDescent="0.2">
      <c r="A277" s="39"/>
      <c r="B277" s="39"/>
      <c r="C277" s="39" t="s">
        <v>399</v>
      </c>
      <c r="D277" s="40"/>
      <c r="E277" s="41"/>
      <c r="F277" s="41"/>
      <c r="G277" s="41"/>
      <c r="H277" s="43"/>
      <c r="I277" s="42"/>
      <c r="J277" s="43"/>
      <c r="K277" s="42"/>
      <c r="L277" s="43">
        <f>SUM(AR272:AR280)+SUM(AS272:AS280)+SUM(AT272:AT280)+SUM(AU272:AU280)+SUM(AV272:AV280)</f>
        <v>94.11</v>
      </c>
    </row>
    <row r="278" spans="1:83" ht="42.75" x14ac:dyDescent="0.2">
      <c r="A278" s="39"/>
      <c r="B278" s="39" t="s">
        <v>173</v>
      </c>
      <c r="C278" s="39" t="s">
        <v>449</v>
      </c>
      <c r="D278" s="40" t="s">
        <v>401</v>
      </c>
      <c r="E278" s="41">
        <f>Source!BZ83</f>
        <v>103</v>
      </c>
      <c r="F278" s="41"/>
      <c r="G278" s="41">
        <f>Source!AT83</f>
        <v>103</v>
      </c>
      <c r="H278" s="43"/>
      <c r="I278" s="42"/>
      <c r="J278" s="43"/>
      <c r="K278" s="42"/>
      <c r="L278" s="43">
        <f>SUM(AZ272:AZ280)</f>
        <v>96.93</v>
      </c>
    </row>
    <row r="279" spans="1:83" ht="42.75" x14ac:dyDescent="0.2">
      <c r="A279" s="46"/>
      <c r="B279" s="46" t="s">
        <v>174</v>
      </c>
      <c r="C279" s="46" t="s">
        <v>450</v>
      </c>
      <c r="D279" s="47" t="s">
        <v>401</v>
      </c>
      <c r="E279" s="48">
        <f>Source!CA83</f>
        <v>52</v>
      </c>
      <c r="F279" s="48"/>
      <c r="G279" s="48">
        <f>Source!AU83</f>
        <v>52</v>
      </c>
      <c r="H279" s="49"/>
      <c r="I279" s="50"/>
      <c r="J279" s="49"/>
      <c r="K279" s="50"/>
      <c r="L279" s="49">
        <f>SUM(BA272:BA280)</f>
        <v>48.94</v>
      </c>
    </row>
    <row r="280" spans="1:83" ht="15" x14ac:dyDescent="0.2">
      <c r="C280" s="76" t="s">
        <v>403</v>
      </c>
      <c r="D280" s="76"/>
      <c r="E280" s="76"/>
      <c r="F280" s="76"/>
      <c r="G280" s="76"/>
      <c r="H280" s="76"/>
      <c r="I280" s="77">
        <f>K280/E272</f>
        <v>23998</v>
      </c>
      <c r="J280" s="77"/>
      <c r="K280" s="77">
        <f>L274+L278+L279</f>
        <v>239.98000000000002</v>
      </c>
      <c r="L280" s="77"/>
      <c r="AD280">
        <f>ROUND((Source!AT83/100)*((ROUND(SUMIF(SmtRes!AQ61:'SmtRes'!AQ61,"=1",SmtRes!AD61:'SmtRes'!AD61)*Source!I83, 2)+ROUND(SUMIF(SmtRes!AQ61:'SmtRes'!AQ61,"=1",SmtRes!AC61:'SmtRes'!AC61)*Source!I83, 2))), 2)</f>
        <v>4.8099999999999996</v>
      </c>
      <c r="AE280">
        <f>ROUND((Source!AU83/100)*((ROUND(SUMIF(SmtRes!AQ61:'SmtRes'!AQ61,"=1",SmtRes!AD61:'SmtRes'!AD61)*Source!I83, 2)+ROUND(SUMIF(SmtRes!AQ61:'SmtRes'!AQ61,"=1",SmtRes!AC61:'SmtRes'!AC61)*Source!I83, 2))), 2)</f>
        <v>2.4300000000000002</v>
      </c>
      <c r="AN280" s="51">
        <f>L274+L278+L279</f>
        <v>239.98000000000002</v>
      </c>
      <c r="AO280">
        <f>0</f>
        <v>0</v>
      </c>
      <c r="AQ280" t="s">
        <v>404</v>
      </c>
      <c r="AR280" s="51">
        <f>L274</f>
        <v>94.11</v>
      </c>
      <c r="AT280">
        <f>0</f>
        <v>0</v>
      </c>
      <c r="AV280" t="s">
        <v>404</v>
      </c>
      <c r="AW280">
        <f>0</f>
        <v>0</v>
      </c>
      <c r="AZ280">
        <f>Source!X83</f>
        <v>96.93</v>
      </c>
      <c r="BA280">
        <f>Source!Y83</f>
        <v>48.94</v>
      </c>
      <c r="CD280">
        <v>1</v>
      </c>
    </row>
    <row r="281" spans="1:83" ht="92.25" x14ac:dyDescent="0.2">
      <c r="A281" s="37" t="s">
        <v>175</v>
      </c>
      <c r="B281" s="39" t="s">
        <v>451</v>
      </c>
      <c r="C281" s="39" t="s">
        <v>452</v>
      </c>
      <c r="D281" s="40" t="str">
        <f>Source!H84</f>
        <v>100 м</v>
      </c>
      <c r="E281" s="41">
        <f>Source!K84</f>
        <v>0.01</v>
      </c>
      <c r="F281" s="41"/>
      <c r="G281" s="41">
        <f>Source!I84</f>
        <v>0.01</v>
      </c>
      <c r="H281" s="43"/>
      <c r="I281" s="42"/>
      <c r="J281" s="43"/>
      <c r="K281" s="42"/>
      <c r="L281" s="43"/>
    </row>
    <row r="282" spans="1:83" x14ac:dyDescent="0.2">
      <c r="C282" s="53" t="str">
        <f>"Объем: "&amp;Source!I84&amp;"=1/"&amp;"100"</f>
        <v>Объем: 0,01=1/100</v>
      </c>
    </row>
    <row r="283" spans="1:83" ht="15" x14ac:dyDescent="0.2">
      <c r="A283" s="38"/>
      <c r="B283" s="41">
        <v>1</v>
      </c>
      <c r="C283" s="38" t="s">
        <v>396</v>
      </c>
      <c r="D283" s="40" t="s">
        <v>306</v>
      </c>
      <c r="E283" s="44"/>
      <c r="F283" s="41"/>
      <c r="G283" s="44">
        <f>Source!U84</f>
        <v>0.2228202</v>
      </c>
      <c r="H283" s="41"/>
      <c r="I283" s="41"/>
      <c r="J283" s="41"/>
      <c r="K283" s="41"/>
      <c r="L283" s="45">
        <f>SUM(L284:L284)-SUMIF(CE284:CE284, 1, L284:L284)</f>
        <v>90.61</v>
      </c>
    </row>
    <row r="284" spans="1:83" ht="28.5" x14ac:dyDescent="0.2">
      <c r="A284" s="39"/>
      <c r="B284" s="39" t="s">
        <v>349</v>
      </c>
      <c r="C284" s="39" t="s">
        <v>350</v>
      </c>
      <c r="D284" s="40" t="s">
        <v>306</v>
      </c>
      <c r="E284" s="41">
        <v>29.54</v>
      </c>
      <c r="F284" s="41">
        <f>ROUND(0.7543,7)</f>
        <v>0.75429999999999997</v>
      </c>
      <c r="G284" s="41">
        <f>SmtRes!CX62</f>
        <v>0.2228202</v>
      </c>
      <c r="H284" s="43"/>
      <c r="I284" s="42"/>
      <c r="J284" s="43">
        <f>SmtRes!CZ62</f>
        <v>406.64</v>
      </c>
      <c r="K284" s="42"/>
      <c r="L284" s="43">
        <f>SmtRes!DI62</f>
        <v>90.61</v>
      </c>
    </row>
    <row r="285" spans="1:83" ht="15" x14ac:dyDescent="0.2">
      <c r="A285" s="38"/>
      <c r="B285" s="41">
        <v>2</v>
      </c>
      <c r="C285" s="38" t="s">
        <v>429</v>
      </c>
      <c r="D285" s="40"/>
      <c r="E285" s="44"/>
      <c r="F285" s="41"/>
      <c r="G285" s="44"/>
      <c r="H285" s="41"/>
      <c r="I285" s="41"/>
      <c r="J285" s="41"/>
      <c r="K285" s="41"/>
      <c r="L285" s="45">
        <f>SUM(L286:L288)-SUMIF(CE286:CE288, 1, L286:L288)</f>
        <v>3.9999999999999994E-2</v>
      </c>
    </row>
    <row r="286" spans="1:83" ht="15" x14ac:dyDescent="0.2">
      <c r="A286" s="38"/>
      <c r="B286" s="41"/>
      <c r="C286" s="38" t="s">
        <v>430</v>
      </c>
      <c r="D286" s="40" t="s">
        <v>306</v>
      </c>
      <c r="E286" s="44"/>
      <c r="F286" s="41"/>
      <c r="G286" s="44">
        <f>Source!V84</f>
        <v>7.5400000000000003E-5</v>
      </c>
      <c r="H286" s="41"/>
      <c r="I286" s="41"/>
      <c r="J286" s="41"/>
      <c r="K286" s="41"/>
      <c r="L286" s="45">
        <f>SUMIF(CE287:CE288, 1, L287:L288)</f>
        <v>0.04</v>
      </c>
      <c r="CE286">
        <v>1</v>
      </c>
    </row>
    <row r="287" spans="1:83" ht="28.5" x14ac:dyDescent="0.2">
      <c r="A287" s="39"/>
      <c r="B287" s="39" t="s">
        <v>333</v>
      </c>
      <c r="C287" s="39" t="s">
        <v>335</v>
      </c>
      <c r="D287" s="40" t="s">
        <v>320</v>
      </c>
      <c r="E287" s="41">
        <v>0.01</v>
      </c>
      <c r="F287" s="41">
        <f>ROUND(0.7543,7)</f>
        <v>0.75429999999999997</v>
      </c>
      <c r="G287" s="41">
        <f>SmtRes!CX64</f>
        <v>7.5400000000000003E-5</v>
      </c>
      <c r="H287" s="43"/>
      <c r="I287" s="42"/>
      <c r="J287" s="43">
        <f>SmtRes!CZ64</f>
        <v>544.70000000000005</v>
      </c>
      <c r="K287" s="42"/>
      <c r="L287" s="43">
        <f>SmtRes!DG64</f>
        <v>0.04</v>
      </c>
    </row>
    <row r="288" spans="1:83" ht="28.5" x14ac:dyDescent="0.2">
      <c r="A288" s="39"/>
      <c r="B288" s="39" t="s">
        <v>336</v>
      </c>
      <c r="C288" s="39" t="s">
        <v>439</v>
      </c>
      <c r="D288" s="40" t="s">
        <v>306</v>
      </c>
      <c r="E288" s="41">
        <f>SmtRes!DO64*SmtRes!AT64</f>
        <v>0.01</v>
      </c>
      <c r="F288" s="41">
        <f>ROUND(0.7543,7)</f>
        <v>0.75429999999999997</v>
      </c>
      <c r="G288" s="41">
        <f>SmtRes!DO64*SmtRes!CX64</f>
        <v>7.5400000000000003E-5</v>
      </c>
      <c r="H288" s="43"/>
      <c r="I288" s="42"/>
      <c r="J288" s="43">
        <f>ROUND(SmtRes!AG64/SmtRes!DO64, 2)</f>
        <v>477.98</v>
      </c>
      <c r="K288" s="42"/>
      <c r="L288" s="43">
        <f>SmtRes!DH64</f>
        <v>0.04</v>
      </c>
      <c r="CE288">
        <v>1</v>
      </c>
    </row>
    <row r="289" spans="1:82" ht="15" x14ac:dyDescent="0.2">
      <c r="A289" s="38"/>
      <c r="B289" s="41">
        <v>4</v>
      </c>
      <c r="C289" s="38" t="s">
        <v>397</v>
      </c>
      <c r="D289" s="40"/>
      <c r="E289" s="44"/>
      <c r="F289" s="41"/>
      <c r="G289" s="44"/>
      <c r="H289" s="41"/>
      <c r="I289" s="41"/>
      <c r="J289" s="41"/>
      <c r="K289" s="41"/>
      <c r="L289" s="45">
        <f>SUM(L290:L292)-SUMIF(CE290:CE292, 1, L290:L292)</f>
        <v>0</v>
      </c>
    </row>
    <row r="290" spans="1:82" ht="14.25" x14ac:dyDescent="0.2">
      <c r="A290" s="39"/>
      <c r="B290" s="39" t="s">
        <v>307</v>
      </c>
      <c r="C290" s="39" t="s">
        <v>309</v>
      </c>
      <c r="D290" s="40" t="s">
        <v>310</v>
      </c>
      <c r="E290" s="41">
        <v>7.8</v>
      </c>
      <c r="F290" s="41">
        <f>ROUND(0,7)</f>
        <v>0</v>
      </c>
      <c r="G290" s="41">
        <f>SmtRes!CX65</f>
        <v>0</v>
      </c>
      <c r="H290" s="43">
        <f>SmtRes!CZ65</f>
        <v>35.71</v>
      </c>
      <c r="I290" s="42">
        <f>SmtRes!AI65</f>
        <v>1.19</v>
      </c>
      <c r="J290" s="43">
        <f>ROUND(H290*I290, 2)</f>
        <v>42.49</v>
      </c>
      <c r="K290" s="42"/>
      <c r="L290" s="43">
        <f>SmtRes!DF65</f>
        <v>0</v>
      </c>
    </row>
    <row r="291" spans="1:82" ht="71.25" x14ac:dyDescent="0.2">
      <c r="A291" s="39"/>
      <c r="B291" s="39" t="s">
        <v>351</v>
      </c>
      <c r="C291" s="39" t="s">
        <v>353</v>
      </c>
      <c r="D291" s="40" t="s">
        <v>314</v>
      </c>
      <c r="E291" s="41">
        <v>5.0000000000000001E-3</v>
      </c>
      <c r="F291" s="41">
        <f>ROUND(0,7)</f>
        <v>0</v>
      </c>
      <c r="G291" s="41">
        <f>SmtRes!CX66</f>
        <v>0</v>
      </c>
      <c r="H291" s="43">
        <f>SmtRes!CZ66</f>
        <v>107313.9</v>
      </c>
      <c r="I291" s="42">
        <f>SmtRes!AI66</f>
        <v>1.1200000000000001</v>
      </c>
      <c r="J291" s="43">
        <f>ROUND(H291*I291, 2)</f>
        <v>120191.57</v>
      </c>
      <c r="K291" s="42"/>
      <c r="L291" s="43">
        <f>SmtRes!DF66</f>
        <v>0</v>
      </c>
    </row>
    <row r="292" spans="1:82" ht="28.5" x14ac:dyDescent="0.2">
      <c r="A292" s="39"/>
      <c r="B292" s="39" t="s">
        <v>354</v>
      </c>
      <c r="C292" s="46" t="s">
        <v>356</v>
      </c>
      <c r="D292" s="47" t="s">
        <v>324</v>
      </c>
      <c r="E292" s="48">
        <v>2</v>
      </c>
      <c r="F292" s="48">
        <f>ROUND(0,7)</f>
        <v>0</v>
      </c>
      <c r="G292" s="48">
        <f>SmtRes!CX67</f>
        <v>0</v>
      </c>
      <c r="H292" s="49">
        <f>SmtRes!CZ67</f>
        <v>138.5</v>
      </c>
      <c r="I292" s="50">
        <f>SmtRes!AI67</f>
        <v>1.1000000000000001</v>
      </c>
      <c r="J292" s="49">
        <f>ROUND(H292*I292, 2)</f>
        <v>152.35</v>
      </c>
      <c r="K292" s="50"/>
      <c r="L292" s="49">
        <f>SmtRes!DF67</f>
        <v>0</v>
      </c>
    </row>
    <row r="293" spans="1:82" ht="15" x14ac:dyDescent="0.2">
      <c r="A293" s="39"/>
      <c r="B293" s="39"/>
      <c r="C293" s="52" t="s">
        <v>398</v>
      </c>
      <c r="D293" s="40"/>
      <c r="E293" s="41"/>
      <c r="F293" s="41"/>
      <c r="G293" s="41"/>
      <c r="H293" s="43"/>
      <c r="I293" s="42"/>
      <c r="J293" s="43"/>
      <c r="K293" s="42"/>
      <c r="L293" s="43">
        <f>L283+L285+L286+L289</f>
        <v>90.690000000000012</v>
      </c>
    </row>
    <row r="294" spans="1:82" ht="14.25" x14ac:dyDescent="0.2">
      <c r="A294" s="39"/>
      <c r="B294" s="39"/>
      <c r="C294" s="39" t="s">
        <v>399</v>
      </c>
      <c r="D294" s="40"/>
      <c r="E294" s="41"/>
      <c r="F294" s="41"/>
      <c r="G294" s="41"/>
      <c r="H294" s="43"/>
      <c r="I294" s="42"/>
      <c r="J294" s="43"/>
      <c r="K294" s="42"/>
      <c r="L294" s="43">
        <f>SUM(AR281:AR297)+SUM(AS281:AS297)+SUM(AT281:AT297)+SUM(AU281:AU297)+SUM(AV281:AV297)</f>
        <v>90.65</v>
      </c>
    </row>
    <row r="295" spans="1:82" ht="42.75" x14ac:dyDescent="0.2">
      <c r="A295" s="39"/>
      <c r="B295" s="39" t="s">
        <v>173</v>
      </c>
      <c r="C295" s="39" t="s">
        <v>449</v>
      </c>
      <c r="D295" s="40" t="s">
        <v>401</v>
      </c>
      <c r="E295" s="41">
        <f>Source!BZ84</f>
        <v>103</v>
      </c>
      <c r="F295" s="41"/>
      <c r="G295" s="41">
        <f>Source!AT84</f>
        <v>103</v>
      </c>
      <c r="H295" s="43"/>
      <c r="I295" s="42"/>
      <c r="J295" s="43"/>
      <c r="K295" s="42"/>
      <c r="L295" s="43">
        <f>SUM(AZ281:AZ297)</f>
        <v>93.37</v>
      </c>
    </row>
    <row r="296" spans="1:82" ht="42.75" x14ac:dyDescent="0.2">
      <c r="A296" s="46"/>
      <c r="B296" s="46" t="s">
        <v>174</v>
      </c>
      <c r="C296" s="46" t="s">
        <v>450</v>
      </c>
      <c r="D296" s="47" t="s">
        <v>401</v>
      </c>
      <c r="E296" s="48">
        <f>Source!CA84</f>
        <v>52</v>
      </c>
      <c r="F296" s="48"/>
      <c r="G296" s="48">
        <f>Source!AU84</f>
        <v>52</v>
      </c>
      <c r="H296" s="49"/>
      <c r="I296" s="50"/>
      <c r="J296" s="49"/>
      <c r="K296" s="50"/>
      <c r="L296" s="49">
        <f>SUM(BA281:BA297)</f>
        <v>47.14</v>
      </c>
    </row>
    <row r="297" spans="1:82" ht="15" x14ac:dyDescent="0.2">
      <c r="C297" s="76" t="s">
        <v>403</v>
      </c>
      <c r="D297" s="76"/>
      <c r="E297" s="76"/>
      <c r="F297" s="76"/>
      <c r="G297" s="76"/>
      <c r="H297" s="76"/>
      <c r="I297" s="77">
        <f>K297/E281</f>
        <v>23120</v>
      </c>
      <c r="J297" s="77"/>
      <c r="K297" s="77">
        <f>L283+L285+L289+L295+L296+L286</f>
        <v>231.20000000000002</v>
      </c>
      <c r="L297" s="77"/>
      <c r="AD297">
        <f>ROUND((Source!AT84/100)*((ROUND(SUMIF(SmtRes!AQ62:'SmtRes'!AQ67,"=1",SmtRes!AD62:'SmtRes'!AD67)*Source!I84, 2)+ROUND(SUMIF(SmtRes!AQ62:'SmtRes'!AQ67,"=1",SmtRes!AC62:'SmtRes'!AC67)*Source!I84, 2))), 2)</f>
        <v>9.1199999999999992</v>
      </c>
      <c r="AE297">
        <f>ROUND((Source!AU84/100)*((ROUND(SUMIF(SmtRes!AQ62:'SmtRes'!AQ67,"=1",SmtRes!AD62:'SmtRes'!AD67)*Source!I84, 2)+ROUND(SUMIF(SmtRes!AQ62:'SmtRes'!AQ67,"=1",SmtRes!AC62:'SmtRes'!AC67)*Source!I84, 2))), 2)</f>
        <v>4.5999999999999996</v>
      </c>
      <c r="AN297" s="51">
        <f>L283+L285+L289+L295+L296+L286</f>
        <v>231.20000000000002</v>
      </c>
      <c r="AO297" s="51">
        <f>L285</f>
        <v>3.9999999999999994E-2</v>
      </c>
      <c r="AQ297" t="s">
        <v>404</v>
      </c>
      <c r="AR297" s="51">
        <f>L283</f>
        <v>90.61</v>
      </c>
      <c r="AT297" s="51">
        <f>L286</f>
        <v>0.04</v>
      </c>
      <c r="AV297" t="s">
        <v>404</v>
      </c>
      <c r="AW297" s="51">
        <f>L289</f>
        <v>0</v>
      </c>
      <c r="AZ297">
        <f>Source!X84</f>
        <v>93.37</v>
      </c>
      <c r="BA297">
        <f>Source!Y84</f>
        <v>47.14</v>
      </c>
      <c r="CD297">
        <v>1</v>
      </c>
    </row>
    <row r="298" spans="1:82" ht="92.25" x14ac:dyDescent="0.2">
      <c r="A298" s="37" t="s">
        <v>179</v>
      </c>
      <c r="B298" s="39" t="s">
        <v>453</v>
      </c>
      <c r="C298" s="39" t="s">
        <v>454</v>
      </c>
      <c r="D298" s="40" t="str">
        <f>Source!H85</f>
        <v>100 м</v>
      </c>
      <c r="E298" s="41">
        <f>Source!K85</f>
        <v>0.01</v>
      </c>
      <c r="F298" s="41"/>
      <c r="G298" s="41">
        <f>Source!I85</f>
        <v>0.01</v>
      </c>
      <c r="H298" s="43"/>
      <c r="I298" s="42"/>
      <c r="J298" s="43"/>
      <c r="K298" s="42"/>
      <c r="L298" s="43"/>
    </row>
    <row r="299" spans="1:82" x14ac:dyDescent="0.2">
      <c r="C299" s="53" t="str">
        <f>"Объем: "&amp;Source!I85&amp;"=1/"&amp;"100"</f>
        <v>Объем: 0,01=1/100</v>
      </c>
    </row>
    <row r="300" spans="1:82" ht="15" x14ac:dyDescent="0.2">
      <c r="A300" s="38"/>
      <c r="B300" s="41">
        <v>1</v>
      </c>
      <c r="C300" s="38" t="s">
        <v>396</v>
      </c>
      <c r="D300" s="40" t="s">
        <v>306</v>
      </c>
      <c r="E300" s="44"/>
      <c r="F300" s="41"/>
      <c r="G300" s="44">
        <f>Source!U85</f>
        <v>0.81464400000000003</v>
      </c>
      <c r="H300" s="41"/>
      <c r="I300" s="41"/>
      <c r="J300" s="41"/>
      <c r="K300" s="41"/>
      <c r="L300" s="45">
        <f>SUM(L301:L301)-SUMIF(CE301:CE301, 1, L301:L301)</f>
        <v>331.27</v>
      </c>
    </row>
    <row r="301" spans="1:82" ht="28.5" x14ac:dyDescent="0.2">
      <c r="A301" s="39"/>
      <c r="B301" s="39" t="s">
        <v>349</v>
      </c>
      <c r="C301" s="39" t="s">
        <v>350</v>
      </c>
      <c r="D301" s="40" t="s">
        <v>306</v>
      </c>
      <c r="E301" s="41">
        <v>108</v>
      </c>
      <c r="F301" s="41">
        <f>ROUND(0.7543,7)</f>
        <v>0.75429999999999997</v>
      </c>
      <c r="G301" s="41">
        <f>SmtRes!CX68</f>
        <v>0.81464400000000003</v>
      </c>
      <c r="H301" s="43"/>
      <c r="I301" s="42"/>
      <c r="J301" s="43">
        <f>SmtRes!CZ68</f>
        <v>406.64</v>
      </c>
      <c r="K301" s="42"/>
      <c r="L301" s="43">
        <f>SmtRes!DI68</f>
        <v>331.27</v>
      </c>
    </row>
    <row r="302" spans="1:82" ht="15" x14ac:dyDescent="0.2">
      <c r="A302" s="38"/>
      <c r="B302" s="41">
        <v>4</v>
      </c>
      <c r="C302" s="38" t="s">
        <v>397</v>
      </c>
      <c r="D302" s="40"/>
      <c r="E302" s="44"/>
      <c r="F302" s="41"/>
      <c r="G302" s="44"/>
      <c r="H302" s="41"/>
      <c r="I302" s="41"/>
      <c r="J302" s="41"/>
      <c r="K302" s="41"/>
      <c r="L302" s="45">
        <f>SUM(L303:L303)-SUMIF(CE303:CE303, 1, L303:L303)</f>
        <v>0</v>
      </c>
    </row>
    <row r="303" spans="1:82" ht="14.25" x14ac:dyDescent="0.2">
      <c r="A303" s="39"/>
      <c r="B303" s="39" t="s">
        <v>307</v>
      </c>
      <c r="C303" s="46" t="s">
        <v>309</v>
      </c>
      <c r="D303" s="47" t="s">
        <v>310</v>
      </c>
      <c r="E303" s="48">
        <v>31.5</v>
      </c>
      <c r="F303" s="48">
        <f>ROUND(0,7)</f>
        <v>0</v>
      </c>
      <c r="G303" s="48">
        <f>SmtRes!CX69</f>
        <v>0</v>
      </c>
      <c r="H303" s="49">
        <f>SmtRes!CZ69</f>
        <v>35.71</v>
      </c>
      <c r="I303" s="50">
        <f>SmtRes!AI69</f>
        <v>1.19</v>
      </c>
      <c r="J303" s="49">
        <f>ROUND(H303*I303, 2)</f>
        <v>42.49</v>
      </c>
      <c r="K303" s="50"/>
      <c r="L303" s="49">
        <f>SmtRes!DF69</f>
        <v>0</v>
      </c>
    </row>
    <row r="304" spans="1:82" ht="15" x14ac:dyDescent="0.2">
      <c r="A304" s="39"/>
      <c r="B304" s="39"/>
      <c r="C304" s="52" t="s">
        <v>398</v>
      </c>
      <c r="D304" s="40"/>
      <c r="E304" s="41"/>
      <c r="F304" s="41"/>
      <c r="G304" s="41"/>
      <c r="H304" s="43"/>
      <c r="I304" s="42"/>
      <c r="J304" s="43"/>
      <c r="K304" s="42"/>
      <c r="L304" s="43">
        <f>L300+L302</f>
        <v>331.27</v>
      </c>
    </row>
    <row r="305" spans="1:82" ht="14.25" x14ac:dyDescent="0.2">
      <c r="A305" s="39"/>
      <c r="B305" s="39"/>
      <c r="C305" s="39" t="s">
        <v>399</v>
      </c>
      <c r="D305" s="40"/>
      <c r="E305" s="41"/>
      <c r="F305" s="41"/>
      <c r="G305" s="41"/>
      <c r="H305" s="43"/>
      <c r="I305" s="42"/>
      <c r="J305" s="43"/>
      <c r="K305" s="42"/>
      <c r="L305" s="43">
        <f>SUM(AR298:AR308)+SUM(AS298:AS308)+SUM(AT298:AT308)+SUM(AU298:AU308)+SUM(AV298:AV308)</f>
        <v>331.27</v>
      </c>
    </row>
    <row r="306" spans="1:82" ht="42.75" x14ac:dyDescent="0.2">
      <c r="A306" s="39"/>
      <c r="B306" s="39" t="s">
        <v>173</v>
      </c>
      <c r="C306" s="39" t="s">
        <v>449</v>
      </c>
      <c r="D306" s="40" t="s">
        <v>401</v>
      </c>
      <c r="E306" s="41">
        <f>Source!BZ85</f>
        <v>103</v>
      </c>
      <c r="F306" s="41"/>
      <c r="G306" s="41">
        <f>Source!AT85</f>
        <v>103</v>
      </c>
      <c r="H306" s="43"/>
      <c r="I306" s="42"/>
      <c r="J306" s="43"/>
      <c r="K306" s="42"/>
      <c r="L306" s="43">
        <f>SUM(AZ298:AZ308)</f>
        <v>341.21</v>
      </c>
    </row>
    <row r="307" spans="1:82" ht="42.75" x14ac:dyDescent="0.2">
      <c r="A307" s="46"/>
      <c r="B307" s="46" t="s">
        <v>174</v>
      </c>
      <c r="C307" s="46" t="s">
        <v>450</v>
      </c>
      <c r="D307" s="47" t="s">
        <v>401</v>
      </c>
      <c r="E307" s="48">
        <f>Source!CA85</f>
        <v>52</v>
      </c>
      <c r="F307" s="48"/>
      <c r="G307" s="48">
        <f>Source!AU85</f>
        <v>52</v>
      </c>
      <c r="H307" s="49"/>
      <c r="I307" s="50"/>
      <c r="J307" s="49"/>
      <c r="K307" s="50"/>
      <c r="L307" s="49">
        <f>SUM(BA298:BA308)</f>
        <v>172.26</v>
      </c>
    </row>
    <row r="308" spans="1:82" ht="15" x14ac:dyDescent="0.2">
      <c r="C308" s="76" t="s">
        <v>403</v>
      </c>
      <c r="D308" s="76"/>
      <c r="E308" s="76"/>
      <c r="F308" s="76"/>
      <c r="G308" s="76"/>
      <c r="H308" s="76"/>
      <c r="I308" s="77">
        <f>K308/E298</f>
        <v>84474</v>
      </c>
      <c r="J308" s="77"/>
      <c r="K308" s="77">
        <f>L300+L302+L306+L307</f>
        <v>844.74</v>
      </c>
      <c r="L308" s="77"/>
      <c r="AD308">
        <f>ROUND((Source!AT85/100)*((ROUND(SUMIF(SmtRes!AQ68:'SmtRes'!AQ69,"=1",SmtRes!AD68:'SmtRes'!AD69)*Source!I85, 2)+ROUND(SUMIF(SmtRes!AQ68:'SmtRes'!AQ69,"=1",SmtRes!AC68:'SmtRes'!AC69)*Source!I85, 2))), 2)</f>
        <v>4.1900000000000004</v>
      </c>
      <c r="AE308">
        <f>ROUND((Source!AU85/100)*((ROUND(SUMIF(SmtRes!AQ68:'SmtRes'!AQ69,"=1",SmtRes!AD68:'SmtRes'!AD69)*Source!I85, 2)+ROUND(SUMIF(SmtRes!AQ68:'SmtRes'!AQ69,"=1",SmtRes!AC68:'SmtRes'!AC69)*Source!I85, 2))), 2)</f>
        <v>2.12</v>
      </c>
      <c r="AN308" s="51">
        <f>L300+L302+L306+L307</f>
        <v>844.74</v>
      </c>
      <c r="AO308">
        <f>0</f>
        <v>0</v>
      </c>
      <c r="AQ308" t="s">
        <v>404</v>
      </c>
      <c r="AR308" s="51">
        <f>L300</f>
        <v>331.27</v>
      </c>
      <c r="AT308">
        <f>0</f>
        <v>0</v>
      </c>
      <c r="AV308" t="s">
        <v>404</v>
      </c>
      <c r="AW308" s="51">
        <f>L302</f>
        <v>0</v>
      </c>
      <c r="AZ308">
        <f>Source!X85</f>
        <v>341.21</v>
      </c>
      <c r="BA308">
        <f>Source!Y85</f>
        <v>172.26</v>
      </c>
      <c r="CD308">
        <v>1</v>
      </c>
    </row>
    <row r="310" spans="1:82" ht="16.5" x14ac:dyDescent="0.2">
      <c r="A310" s="78" t="s">
        <v>455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</row>
    <row r="311" spans="1:82" ht="92.25" x14ac:dyDescent="0.2">
      <c r="A311" s="37" t="s">
        <v>184</v>
      </c>
      <c r="B311" s="39" t="s">
        <v>456</v>
      </c>
      <c r="C311" s="39" t="s">
        <v>457</v>
      </c>
      <c r="D311" s="40" t="str">
        <f>Source!H121</f>
        <v>100 ШТ</v>
      </c>
      <c r="E311" s="41">
        <f>Source!K121</f>
        <v>0.01</v>
      </c>
      <c r="F311" s="41"/>
      <c r="G311" s="41">
        <f>Source!I121</f>
        <v>0.01</v>
      </c>
      <c r="H311" s="43"/>
      <c r="I311" s="42"/>
      <c r="J311" s="43"/>
      <c r="K311" s="42"/>
      <c r="L311" s="43"/>
    </row>
    <row r="312" spans="1:82" x14ac:dyDescent="0.2">
      <c r="C312" s="53" t="str">
        <f>"Объем: "&amp;Source!I121&amp;"=1/"&amp;"100"</f>
        <v>Объем: 0,01=1/100</v>
      </c>
    </row>
    <row r="313" spans="1:82" ht="15" x14ac:dyDescent="0.2">
      <c r="A313" s="38"/>
      <c r="B313" s="41">
        <v>1</v>
      </c>
      <c r="C313" s="38" t="s">
        <v>396</v>
      </c>
      <c r="D313" s="40" t="s">
        <v>306</v>
      </c>
      <c r="E313" s="44"/>
      <c r="F313" s="41"/>
      <c r="G313" s="44">
        <f>Source!U121</f>
        <v>0.1186514</v>
      </c>
      <c r="H313" s="41"/>
      <c r="I313" s="41"/>
      <c r="J313" s="41"/>
      <c r="K313" s="41"/>
      <c r="L313" s="45">
        <f>SUM(L314:L314)-SUMIF(CE314:CE314, 1, L314:L314)</f>
        <v>50.36</v>
      </c>
    </row>
    <row r="314" spans="1:82" ht="28.5" x14ac:dyDescent="0.2">
      <c r="A314" s="39"/>
      <c r="B314" s="39" t="s">
        <v>304</v>
      </c>
      <c r="C314" s="46" t="s">
        <v>305</v>
      </c>
      <c r="D314" s="47" t="s">
        <v>306</v>
      </c>
      <c r="E314" s="48">
        <v>15.73</v>
      </c>
      <c r="F314" s="48">
        <f>ROUND(0.7543,7)</f>
        <v>0.75429999999999997</v>
      </c>
      <c r="G314" s="48">
        <f>SmtRes!CX70</f>
        <v>0.1186514</v>
      </c>
      <c r="H314" s="49"/>
      <c r="I314" s="50"/>
      <c r="J314" s="49">
        <f>SmtRes!CZ70</f>
        <v>424.47</v>
      </c>
      <c r="K314" s="50"/>
      <c r="L314" s="49">
        <f>SmtRes!DI70</f>
        <v>50.36</v>
      </c>
    </row>
    <row r="315" spans="1:82" ht="15" x14ac:dyDescent="0.2">
      <c r="A315" s="39"/>
      <c r="B315" s="39"/>
      <c r="C315" s="52" t="s">
        <v>398</v>
      </c>
      <c r="D315" s="40"/>
      <c r="E315" s="41"/>
      <c r="F315" s="41"/>
      <c r="G315" s="41"/>
      <c r="H315" s="43"/>
      <c r="I315" s="42"/>
      <c r="J315" s="43"/>
      <c r="K315" s="42"/>
      <c r="L315" s="43">
        <f>L313</f>
        <v>50.36</v>
      </c>
    </row>
    <row r="316" spans="1:82" ht="14.25" x14ac:dyDescent="0.2">
      <c r="A316" s="39"/>
      <c r="B316" s="39"/>
      <c r="C316" s="39" t="s">
        <v>399</v>
      </c>
      <c r="D316" s="40"/>
      <c r="E316" s="41"/>
      <c r="F316" s="41"/>
      <c r="G316" s="41"/>
      <c r="H316" s="43"/>
      <c r="I316" s="42"/>
      <c r="J316" s="43"/>
      <c r="K316" s="42"/>
      <c r="L316" s="43">
        <f>SUM(AR311:AR319)+SUM(AS311:AS319)+SUM(AT311:AT319)+SUM(AU311:AU319)+SUM(AV311:AV319)</f>
        <v>50.36</v>
      </c>
    </row>
    <row r="317" spans="1:82" ht="42.75" x14ac:dyDescent="0.2">
      <c r="A317" s="39"/>
      <c r="B317" s="39" t="s">
        <v>173</v>
      </c>
      <c r="C317" s="39" t="s">
        <v>449</v>
      </c>
      <c r="D317" s="40" t="s">
        <v>401</v>
      </c>
      <c r="E317" s="41">
        <f>Source!BZ121</f>
        <v>103</v>
      </c>
      <c r="F317" s="41"/>
      <c r="G317" s="41">
        <f>Source!AT121</f>
        <v>103</v>
      </c>
      <c r="H317" s="43"/>
      <c r="I317" s="42"/>
      <c r="J317" s="43"/>
      <c r="K317" s="42"/>
      <c r="L317" s="43">
        <f>SUM(AZ311:AZ319)</f>
        <v>51.87</v>
      </c>
    </row>
    <row r="318" spans="1:82" ht="42.75" x14ac:dyDescent="0.2">
      <c r="A318" s="46"/>
      <c r="B318" s="46" t="s">
        <v>174</v>
      </c>
      <c r="C318" s="46" t="s">
        <v>450</v>
      </c>
      <c r="D318" s="47" t="s">
        <v>401</v>
      </c>
      <c r="E318" s="48">
        <f>Source!CA121</f>
        <v>52</v>
      </c>
      <c r="F318" s="48"/>
      <c r="G318" s="48">
        <f>Source!AU121</f>
        <v>52</v>
      </c>
      <c r="H318" s="49"/>
      <c r="I318" s="50"/>
      <c r="J318" s="49"/>
      <c r="K318" s="50"/>
      <c r="L318" s="49">
        <f>SUM(BA311:BA319)</f>
        <v>26.19</v>
      </c>
    </row>
    <row r="319" spans="1:82" ht="15" x14ac:dyDescent="0.2">
      <c r="C319" s="76" t="s">
        <v>403</v>
      </c>
      <c r="D319" s="76"/>
      <c r="E319" s="76"/>
      <c r="F319" s="76"/>
      <c r="G319" s="76"/>
      <c r="H319" s="76"/>
      <c r="I319" s="77">
        <f>K319/E311</f>
        <v>12841.999999999998</v>
      </c>
      <c r="J319" s="77"/>
      <c r="K319" s="77">
        <f>L313+L317+L318</f>
        <v>128.41999999999999</v>
      </c>
      <c r="L319" s="77"/>
      <c r="AD319">
        <f>ROUND((Source!AT121/100)*((ROUND(SUMIF(SmtRes!AQ70:'SmtRes'!AQ70,"=1",SmtRes!AD70:'SmtRes'!AD70)*Source!I121, 2)+ROUND(SUMIF(SmtRes!AQ70:'SmtRes'!AQ70,"=1",SmtRes!AC70:'SmtRes'!AC70)*Source!I121, 2))), 2)</f>
        <v>4.37</v>
      </c>
      <c r="AE319">
        <f>ROUND((Source!AU121/100)*((ROUND(SUMIF(SmtRes!AQ70:'SmtRes'!AQ70,"=1",SmtRes!AD70:'SmtRes'!AD70)*Source!I121, 2)+ROUND(SUMIF(SmtRes!AQ70:'SmtRes'!AQ70,"=1",SmtRes!AC70:'SmtRes'!AC70)*Source!I121, 2))), 2)</f>
        <v>2.2000000000000002</v>
      </c>
      <c r="AN319" s="51">
        <f>L313+L317+L318</f>
        <v>128.41999999999999</v>
      </c>
      <c r="AO319">
        <f>0</f>
        <v>0</v>
      </c>
      <c r="AQ319" t="s">
        <v>404</v>
      </c>
      <c r="AR319" s="51">
        <f>L313</f>
        <v>50.36</v>
      </c>
      <c r="AT319">
        <f>0</f>
        <v>0</v>
      </c>
      <c r="AV319" t="s">
        <v>404</v>
      </c>
      <c r="AW319">
        <f>0</f>
        <v>0</v>
      </c>
      <c r="AZ319">
        <f>Source!X121</f>
        <v>51.87</v>
      </c>
      <c r="BA319">
        <f>Source!Y121</f>
        <v>26.19</v>
      </c>
      <c r="CD319">
        <v>1</v>
      </c>
    </row>
    <row r="320" spans="1:82" ht="106.5" x14ac:dyDescent="0.2">
      <c r="A320" s="37" t="s">
        <v>188</v>
      </c>
      <c r="B320" s="39" t="s">
        <v>458</v>
      </c>
      <c r="C320" s="39" t="s">
        <v>459</v>
      </c>
      <c r="D320" s="40" t="str">
        <f>Source!H122</f>
        <v>100 ШТ</v>
      </c>
      <c r="E320" s="41">
        <f>Source!K122</f>
        <v>0.01</v>
      </c>
      <c r="F320" s="41"/>
      <c r="G320" s="41">
        <f>Source!I122</f>
        <v>0.01</v>
      </c>
      <c r="H320" s="43"/>
      <c r="I320" s="42"/>
      <c r="J320" s="43"/>
      <c r="K320" s="42"/>
      <c r="L320" s="43"/>
    </row>
    <row r="321" spans="1:82" x14ac:dyDescent="0.2">
      <c r="C321" s="53" t="str">
        <f>"Объем: "&amp;Source!I122&amp;"=1/"&amp;"100"</f>
        <v>Объем: 0,01=1/100</v>
      </c>
    </row>
    <row r="322" spans="1:82" ht="15" x14ac:dyDescent="0.2">
      <c r="A322" s="38"/>
      <c r="B322" s="41">
        <v>1</v>
      </c>
      <c r="C322" s="38" t="s">
        <v>396</v>
      </c>
      <c r="D322" s="40" t="s">
        <v>306</v>
      </c>
      <c r="E322" s="44"/>
      <c r="F322" s="41"/>
      <c r="G322" s="44">
        <f>Source!U122</f>
        <v>1.3465008999999999</v>
      </c>
      <c r="H322" s="41"/>
      <c r="I322" s="41"/>
      <c r="J322" s="41"/>
      <c r="K322" s="41"/>
      <c r="L322" s="45">
        <f>SUM(L323:L323)-SUMIF(CE323:CE323, 1, L323:L323)</f>
        <v>578.75</v>
      </c>
    </row>
    <row r="323" spans="1:82" ht="28.5" x14ac:dyDescent="0.2">
      <c r="A323" s="39"/>
      <c r="B323" s="39" t="s">
        <v>357</v>
      </c>
      <c r="C323" s="39" t="s">
        <v>358</v>
      </c>
      <c r="D323" s="40" t="s">
        <v>306</v>
      </c>
      <c r="E323" s="41">
        <v>178.51</v>
      </c>
      <c r="F323" s="41">
        <f>ROUND(0.7543,7)</f>
        <v>0.75429999999999997</v>
      </c>
      <c r="G323" s="41">
        <f>SmtRes!CX71</f>
        <v>1.3465008999999999</v>
      </c>
      <c r="H323" s="43"/>
      <c r="I323" s="42"/>
      <c r="J323" s="43">
        <f>SmtRes!CZ71</f>
        <v>429.82</v>
      </c>
      <c r="K323" s="42"/>
      <c r="L323" s="43">
        <f>SmtRes!DI71</f>
        <v>578.75</v>
      </c>
    </row>
    <row r="324" spans="1:82" ht="15" x14ac:dyDescent="0.2">
      <c r="A324" s="38"/>
      <c r="B324" s="41">
        <v>4</v>
      </c>
      <c r="C324" s="38" t="s">
        <v>397</v>
      </c>
      <c r="D324" s="40"/>
      <c r="E324" s="44"/>
      <c r="F324" s="41"/>
      <c r="G324" s="44"/>
      <c r="H324" s="41"/>
      <c r="I324" s="41"/>
      <c r="J324" s="41"/>
      <c r="K324" s="41"/>
      <c r="L324" s="45">
        <f>SUM(L325:L328)-SUMIF(CE325:CE328, 1, L325:L328)</f>
        <v>0</v>
      </c>
    </row>
    <row r="325" spans="1:82" ht="14.25" x14ac:dyDescent="0.2">
      <c r="A325" s="39"/>
      <c r="B325" s="39" t="s">
        <v>307</v>
      </c>
      <c r="C325" s="39" t="s">
        <v>309</v>
      </c>
      <c r="D325" s="40" t="s">
        <v>310</v>
      </c>
      <c r="E325" s="41">
        <v>4.2</v>
      </c>
      <c r="F325" s="41">
        <f>ROUND(0,7)</f>
        <v>0</v>
      </c>
      <c r="G325" s="41">
        <f>SmtRes!CX72</f>
        <v>0</v>
      </c>
      <c r="H325" s="43">
        <f>SmtRes!CZ72</f>
        <v>35.71</v>
      </c>
      <c r="I325" s="42">
        <f>SmtRes!AI72</f>
        <v>1.19</v>
      </c>
      <c r="J325" s="43">
        <f>ROUND(H325*I325, 2)</f>
        <v>42.49</v>
      </c>
      <c r="K325" s="42"/>
      <c r="L325" s="43">
        <f>SmtRes!DF72</f>
        <v>0</v>
      </c>
    </row>
    <row r="326" spans="1:82" ht="14.25" x14ac:dyDescent="0.2">
      <c r="A326" s="39"/>
      <c r="B326" s="39" t="s">
        <v>321</v>
      </c>
      <c r="C326" s="39" t="s">
        <v>323</v>
      </c>
      <c r="D326" s="40" t="s">
        <v>324</v>
      </c>
      <c r="E326" s="41">
        <v>5</v>
      </c>
      <c r="F326" s="41">
        <f>ROUND(0,7)</f>
        <v>0</v>
      </c>
      <c r="G326" s="41">
        <f>SmtRes!CX73</f>
        <v>0</v>
      </c>
      <c r="H326" s="43">
        <f>SmtRes!CZ73</f>
        <v>128.4</v>
      </c>
      <c r="I326" s="42">
        <f>SmtRes!AI73</f>
        <v>1.1499999999999999</v>
      </c>
      <c r="J326" s="43">
        <f>ROUND(H326*I326, 2)</f>
        <v>147.66</v>
      </c>
      <c r="K326" s="42"/>
      <c r="L326" s="43">
        <f>SmtRes!DF73</f>
        <v>0</v>
      </c>
    </row>
    <row r="327" spans="1:82" ht="28.5" x14ac:dyDescent="0.2">
      <c r="A327" s="39"/>
      <c r="B327" s="39" t="s">
        <v>325</v>
      </c>
      <c r="C327" s="39" t="s">
        <v>327</v>
      </c>
      <c r="D327" s="40" t="s">
        <v>324</v>
      </c>
      <c r="E327" s="41">
        <v>12</v>
      </c>
      <c r="F327" s="41">
        <f>ROUND(0,7)</f>
        <v>0</v>
      </c>
      <c r="G327" s="41">
        <f>SmtRes!CX74</f>
        <v>0</v>
      </c>
      <c r="H327" s="43">
        <f>SmtRes!CZ74</f>
        <v>79.88</v>
      </c>
      <c r="I327" s="42">
        <f>SmtRes!AI74</f>
        <v>1.26</v>
      </c>
      <c r="J327" s="43">
        <f>ROUND(H327*I327, 2)</f>
        <v>100.65</v>
      </c>
      <c r="K327" s="42"/>
      <c r="L327" s="43">
        <f>SmtRes!DF74</f>
        <v>0</v>
      </c>
    </row>
    <row r="328" spans="1:82" ht="57" x14ac:dyDescent="0.2">
      <c r="A328" s="39"/>
      <c r="B328" s="39" t="s">
        <v>328</v>
      </c>
      <c r="C328" s="46" t="s">
        <v>330</v>
      </c>
      <c r="D328" s="47" t="s">
        <v>314</v>
      </c>
      <c r="E328" s="48">
        <v>5.0000000000000001E-3</v>
      </c>
      <c r="F328" s="48">
        <f>ROUND(0,7)</f>
        <v>0</v>
      </c>
      <c r="G328" s="48">
        <f>SmtRes!CX75</f>
        <v>0</v>
      </c>
      <c r="H328" s="49">
        <f>SmtRes!CZ75</f>
        <v>60697.21</v>
      </c>
      <c r="I328" s="50">
        <f>SmtRes!AI75</f>
        <v>1.17</v>
      </c>
      <c r="J328" s="49">
        <f>ROUND(H328*I328, 2)</f>
        <v>71015.740000000005</v>
      </c>
      <c r="K328" s="50"/>
      <c r="L328" s="49">
        <f>SmtRes!DF75</f>
        <v>0</v>
      </c>
    </row>
    <row r="329" spans="1:82" ht="15" x14ac:dyDescent="0.2">
      <c r="A329" s="39"/>
      <c r="B329" s="39"/>
      <c r="C329" s="52" t="s">
        <v>398</v>
      </c>
      <c r="D329" s="40"/>
      <c r="E329" s="41"/>
      <c r="F329" s="41"/>
      <c r="G329" s="41"/>
      <c r="H329" s="43"/>
      <c r="I329" s="42"/>
      <c r="J329" s="43"/>
      <c r="K329" s="42"/>
      <c r="L329" s="43">
        <f>L322+L324</f>
        <v>578.75</v>
      </c>
    </row>
    <row r="330" spans="1:82" ht="14.25" x14ac:dyDescent="0.2">
      <c r="A330" s="39"/>
      <c r="B330" s="39"/>
      <c r="C330" s="39" t="s">
        <v>399</v>
      </c>
      <c r="D330" s="40"/>
      <c r="E330" s="41"/>
      <c r="F330" s="41"/>
      <c r="G330" s="41"/>
      <c r="H330" s="43"/>
      <c r="I330" s="42"/>
      <c r="J330" s="43"/>
      <c r="K330" s="42"/>
      <c r="L330" s="43">
        <f>SUM(AR320:AR333)+SUM(AS320:AS333)+SUM(AT320:AT333)+SUM(AU320:AU333)+SUM(AV320:AV333)</f>
        <v>578.75</v>
      </c>
    </row>
    <row r="331" spans="1:82" ht="42.75" x14ac:dyDescent="0.2">
      <c r="A331" s="39"/>
      <c r="B331" s="39" t="s">
        <v>173</v>
      </c>
      <c r="C331" s="39" t="s">
        <v>449</v>
      </c>
      <c r="D331" s="40" t="s">
        <v>401</v>
      </c>
      <c r="E331" s="41">
        <f>Source!BZ122</f>
        <v>103</v>
      </c>
      <c r="F331" s="41"/>
      <c r="G331" s="41">
        <f>Source!AT122</f>
        <v>103</v>
      </c>
      <c r="H331" s="43"/>
      <c r="I331" s="42"/>
      <c r="J331" s="43"/>
      <c r="K331" s="42"/>
      <c r="L331" s="43">
        <f>SUM(AZ320:AZ333)</f>
        <v>596.11</v>
      </c>
    </row>
    <row r="332" spans="1:82" ht="42.75" x14ac:dyDescent="0.2">
      <c r="A332" s="46"/>
      <c r="B332" s="46" t="s">
        <v>174</v>
      </c>
      <c r="C332" s="46" t="s">
        <v>450</v>
      </c>
      <c r="D332" s="47" t="s">
        <v>401</v>
      </c>
      <c r="E332" s="48">
        <f>Source!CA122</f>
        <v>52</v>
      </c>
      <c r="F332" s="48"/>
      <c r="G332" s="48">
        <f>Source!AU122</f>
        <v>52</v>
      </c>
      <c r="H332" s="49"/>
      <c r="I332" s="50"/>
      <c r="J332" s="49"/>
      <c r="K332" s="50"/>
      <c r="L332" s="49">
        <f>SUM(BA320:BA333)</f>
        <v>300.95</v>
      </c>
    </row>
    <row r="333" spans="1:82" ht="15" x14ac:dyDescent="0.2">
      <c r="C333" s="76" t="s">
        <v>403</v>
      </c>
      <c r="D333" s="76"/>
      <c r="E333" s="76"/>
      <c r="F333" s="76"/>
      <c r="G333" s="76"/>
      <c r="H333" s="76"/>
      <c r="I333" s="77">
        <f>K333/E320</f>
        <v>147581</v>
      </c>
      <c r="J333" s="77"/>
      <c r="K333" s="77">
        <f>L322+L324+L331+L332</f>
        <v>1475.8100000000002</v>
      </c>
      <c r="L333" s="77"/>
      <c r="AD333">
        <f>ROUND((Source!AT122/100)*((ROUND(SUMIF(SmtRes!AQ71:'SmtRes'!AQ75,"=1",SmtRes!AD71:'SmtRes'!AD75)*Source!I122, 2)+ROUND(SUMIF(SmtRes!AQ71:'SmtRes'!AQ75,"=1",SmtRes!AC71:'SmtRes'!AC75)*Source!I122, 2))), 2)</f>
        <v>4.43</v>
      </c>
      <c r="AE333">
        <f>ROUND((Source!AU122/100)*((ROUND(SUMIF(SmtRes!AQ71:'SmtRes'!AQ75,"=1",SmtRes!AD71:'SmtRes'!AD75)*Source!I122, 2)+ROUND(SUMIF(SmtRes!AQ71:'SmtRes'!AQ75,"=1",SmtRes!AC71:'SmtRes'!AC75)*Source!I122, 2))), 2)</f>
        <v>2.2400000000000002</v>
      </c>
      <c r="AN333" s="51">
        <f>L322+L324+L331+L332</f>
        <v>1475.8100000000002</v>
      </c>
      <c r="AO333">
        <f>0</f>
        <v>0</v>
      </c>
      <c r="AQ333" t="s">
        <v>404</v>
      </c>
      <c r="AR333" s="51">
        <f>L322</f>
        <v>578.75</v>
      </c>
      <c r="AT333">
        <f>0</f>
        <v>0</v>
      </c>
      <c r="AV333" t="s">
        <v>404</v>
      </c>
      <c r="AW333" s="51">
        <f>L324</f>
        <v>0</v>
      </c>
      <c r="AZ333">
        <f>Source!X122</f>
        <v>596.11</v>
      </c>
      <c r="BA333">
        <f>Source!Y122</f>
        <v>300.95</v>
      </c>
      <c r="CD333">
        <v>1</v>
      </c>
    </row>
    <row r="334" spans="1:82" ht="92.25" x14ac:dyDescent="0.2">
      <c r="A334" s="37" t="s">
        <v>192</v>
      </c>
      <c r="B334" s="39" t="s">
        <v>460</v>
      </c>
      <c r="C334" s="39" t="s">
        <v>461</v>
      </c>
      <c r="D334" s="40" t="str">
        <f>Source!H123</f>
        <v>1000 м3</v>
      </c>
      <c r="E334" s="41">
        <f>Source!K123</f>
        <v>1E-3</v>
      </c>
      <c r="F334" s="41"/>
      <c r="G334" s="41">
        <f>Source!I123</f>
        <v>1E-3</v>
      </c>
      <c r="H334" s="43"/>
      <c r="I334" s="42"/>
      <c r="J334" s="43"/>
      <c r="K334" s="42"/>
      <c r="L334" s="43"/>
    </row>
    <row r="335" spans="1:82" x14ac:dyDescent="0.2">
      <c r="C335" s="53" t="str">
        <f>"Объем: "&amp;Source!I123&amp;"=1/"&amp;"1000"</f>
        <v>Объем: 0,001=1/1000</v>
      </c>
    </row>
    <row r="336" spans="1:82" ht="15" x14ac:dyDescent="0.2">
      <c r="A336" s="38"/>
      <c r="B336" s="41">
        <v>1</v>
      </c>
      <c r="C336" s="38" t="s">
        <v>396</v>
      </c>
      <c r="D336" s="40" t="s">
        <v>306</v>
      </c>
      <c r="E336" s="44"/>
      <c r="F336" s="41"/>
      <c r="G336" s="44">
        <f>Source!U123</f>
        <v>3.0929999999999998E-4</v>
      </c>
      <c r="H336" s="41"/>
      <c r="I336" s="41"/>
      <c r="J336" s="41"/>
      <c r="K336" s="41"/>
      <c r="L336" s="45">
        <f>SUM(L337:L337)-SUMIF(CE337:CE337, 1, L337:L337)</f>
        <v>0.12</v>
      </c>
    </row>
    <row r="337" spans="1:82" ht="28.5" x14ac:dyDescent="0.2">
      <c r="A337" s="39"/>
      <c r="B337" s="39" t="s">
        <v>359</v>
      </c>
      <c r="C337" s="46" t="s">
        <v>360</v>
      </c>
      <c r="D337" s="47" t="s">
        <v>306</v>
      </c>
      <c r="E337" s="48">
        <v>0.41</v>
      </c>
      <c r="F337" s="48">
        <f>ROUND(0.7543,7)</f>
        <v>0.75429999999999997</v>
      </c>
      <c r="G337" s="48">
        <f>SmtRes!CX76</f>
        <v>3.0929999999999998E-4</v>
      </c>
      <c r="H337" s="49"/>
      <c r="I337" s="50"/>
      <c r="J337" s="49">
        <f>SmtRes!CZ76</f>
        <v>379.17</v>
      </c>
      <c r="K337" s="50"/>
      <c r="L337" s="49">
        <f>SmtRes!DI76</f>
        <v>0.12</v>
      </c>
    </row>
    <row r="338" spans="1:82" ht="15" x14ac:dyDescent="0.2">
      <c r="A338" s="39"/>
      <c r="B338" s="39"/>
      <c r="C338" s="52" t="s">
        <v>398</v>
      </c>
      <c r="D338" s="40"/>
      <c r="E338" s="41"/>
      <c r="F338" s="41"/>
      <c r="G338" s="41"/>
      <c r="H338" s="43"/>
      <c r="I338" s="42"/>
      <c r="J338" s="43"/>
      <c r="K338" s="42"/>
      <c r="L338" s="43">
        <f>L336</f>
        <v>0.12</v>
      </c>
    </row>
    <row r="339" spans="1:82" ht="14.25" x14ac:dyDescent="0.2">
      <c r="A339" s="39"/>
      <c r="B339" s="39"/>
      <c r="C339" s="39" t="s">
        <v>399</v>
      </c>
      <c r="D339" s="40"/>
      <c r="E339" s="41"/>
      <c r="F339" s="41"/>
      <c r="G339" s="41"/>
      <c r="H339" s="43"/>
      <c r="I339" s="42"/>
      <c r="J339" s="43"/>
      <c r="K339" s="42"/>
      <c r="L339" s="43">
        <f>SUM(AR334:AR342)+SUM(AS334:AS342)+SUM(AT334:AT342)+SUM(AU334:AU342)+SUM(AV334:AV342)</f>
        <v>0.12</v>
      </c>
    </row>
    <row r="340" spans="1:82" ht="42.75" x14ac:dyDescent="0.2">
      <c r="A340" s="39"/>
      <c r="B340" s="39" t="s">
        <v>173</v>
      </c>
      <c r="C340" s="39" t="s">
        <v>449</v>
      </c>
      <c r="D340" s="40" t="s">
        <v>401</v>
      </c>
      <c r="E340" s="41">
        <f>Source!BZ123</f>
        <v>103</v>
      </c>
      <c r="F340" s="41"/>
      <c r="G340" s="41">
        <f>Source!AT123</f>
        <v>103</v>
      </c>
      <c r="H340" s="43"/>
      <c r="I340" s="42"/>
      <c r="J340" s="43"/>
      <c r="K340" s="42"/>
      <c r="L340" s="43">
        <f>SUM(AZ334:AZ342)</f>
        <v>0.12</v>
      </c>
    </row>
    <row r="341" spans="1:82" ht="42.75" x14ac:dyDescent="0.2">
      <c r="A341" s="46"/>
      <c r="B341" s="46" t="s">
        <v>174</v>
      </c>
      <c r="C341" s="46" t="s">
        <v>450</v>
      </c>
      <c r="D341" s="47" t="s">
        <v>401</v>
      </c>
      <c r="E341" s="48">
        <f>Source!CA123</f>
        <v>52</v>
      </c>
      <c r="F341" s="48"/>
      <c r="G341" s="48">
        <f>Source!AU123</f>
        <v>52</v>
      </c>
      <c r="H341" s="49"/>
      <c r="I341" s="50"/>
      <c r="J341" s="49"/>
      <c r="K341" s="50"/>
      <c r="L341" s="49">
        <f>SUM(BA334:BA342)</f>
        <v>0.06</v>
      </c>
    </row>
    <row r="342" spans="1:82" ht="15" x14ac:dyDescent="0.2">
      <c r="C342" s="76" t="s">
        <v>403</v>
      </c>
      <c r="D342" s="76"/>
      <c r="E342" s="76"/>
      <c r="F342" s="76"/>
      <c r="G342" s="76"/>
      <c r="H342" s="76"/>
      <c r="I342" s="77">
        <f>K342/E334</f>
        <v>300</v>
      </c>
      <c r="J342" s="77"/>
      <c r="K342" s="77">
        <f>L336+L340+L341</f>
        <v>0.3</v>
      </c>
      <c r="L342" s="77"/>
      <c r="AD342">
        <f>ROUND((Source!AT123/100)*((ROUND(SUMIF(SmtRes!AQ76:'SmtRes'!AQ76,"=1",SmtRes!AD76:'SmtRes'!AD76)*Source!I123, 2)+ROUND(SUMIF(SmtRes!AQ76:'SmtRes'!AQ76,"=1",SmtRes!AC76:'SmtRes'!AC76)*Source!I123, 2))), 2)</f>
        <v>0.39</v>
      </c>
      <c r="AE342">
        <f>ROUND((Source!AU123/100)*((ROUND(SUMIF(SmtRes!AQ76:'SmtRes'!AQ76,"=1",SmtRes!AD76:'SmtRes'!AD76)*Source!I123, 2)+ROUND(SUMIF(SmtRes!AQ76:'SmtRes'!AQ76,"=1",SmtRes!AC76:'SmtRes'!AC76)*Source!I123, 2))), 2)</f>
        <v>0.2</v>
      </c>
      <c r="AN342" s="51">
        <f>L336+L340+L341</f>
        <v>0.3</v>
      </c>
      <c r="AO342">
        <f>0</f>
        <v>0</v>
      </c>
      <c r="AQ342" t="s">
        <v>404</v>
      </c>
      <c r="AR342" s="51">
        <f>L336</f>
        <v>0.12</v>
      </c>
      <c r="AT342">
        <f>0</f>
        <v>0</v>
      </c>
      <c r="AV342" t="s">
        <v>404</v>
      </c>
      <c r="AW342">
        <f>0</f>
        <v>0</v>
      </c>
      <c r="AZ342">
        <f>Source!X123</f>
        <v>0.12</v>
      </c>
      <c r="BA342">
        <f>Source!Y123</f>
        <v>0.06</v>
      </c>
      <c r="CD342">
        <v>1</v>
      </c>
    </row>
    <row r="343" spans="1:82" ht="92.25" x14ac:dyDescent="0.2">
      <c r="A343" s="37" t="s">
        <v>197</v>
      </c>
      <c r="B343" s="39" t="s">
        <v>462</v>
      </c>
      <c r="C343" s="39" t="s">
        <v>463</v>
      </c>
      <c r="D343" s="40" t="str">
        <f>Source!H124</f>
        <v>1000 м3</v>
      </c>
      <c r="E343" s="41">
        <f>Source!K124</f>
        <v>1E-3</v>
      </c>
      <c r="F343" s="41"/>
      <c r="G343" s="41">
        <f>Source!I124</f>
        <v>1E-3</v>
      </c>
      <c r="H343" s="43"/>
      <c r="I343" s="42"/>
      <c r="J343" s="43"/>
      <c r="K343" s="42"/>
      <c r="L343" s="43"/>
    </row>
    <row r="344" spans="1:82" x14ac:dyDescent="0.2">
      <c r="C344" s="53" t="str">
        <f>"Объем: "&amp;Source!I124&amp;"=1/"&amp;"1000"</f>
        <v>Объем: 0,001=1/1000</v>
      </c>
    </row>
    <row r="345" spans="1:82" ht="15" x14ac:dyDescent="0.2">
      <c r="A345" s="38"/>
      <c r="B345" s="41">
        <v>1</v>
      </c>
      <c r="C345" s="38" t="s">
        <v>396</v>
      </c>
      <c r="D345" s="40" t="s">
        <v>306</v>
      </c>
      <c r="E345" s="44"/>
      <c r="F345" s="41"/>
      <c r="G345" s="44">
        <f>Source!U124</f>
        <v>9.5799999999999998E-4</v>
      </c>
      <c r="H345" s="41"/>
      <c r="I345" s="41"/>
      <c r="J345" s="41"/>
      <c r="K345" s="41"/>
      <c r="L345" s="45">
        <f>SUM(L346:L346)-SUMIF(CE346:CE346, 1, L346:L346)</f>
        <v>0.41</v>
      </c>
    </row>
    <row r="346" spans="1:82" ht="28.5" x14ac:dyDescent="0.2">
      <c r="A346" s="39"/>
      <c r="B346" s="39" t="s">
        <v>304</v>
      </c>
      <c r="C346" s="46" t="s">
        <v>305</v>
      </c>
      <c r="D346" s="47" t="s">
        <v>306</v>
      </c>
      <c r="E346" s="48">
        <v>1.27</v>
      </c>
      <c r="F346" s="48">
        <f>ROUND(0.7543,7)</f>
        <v>0.75429999999999997</v>
      </c>
      <c r="G346" s="48">
        <f>SmtRes!CX77</f>
        <v>9.5799999999999998E-4</v>
      </c>
      <c r="H346" s="49"/>
      <c r="I346" s="50"/>
      <c r="J346" s="49">
        <f>SmtRes!CZ77</f>
        <v>424.47</v>
      </c>
      <c r="K346" s="50"/>
      <c r="L346" s="49">
        <f>SmtRes!DI77</f>
        <v>0.41</v>
      </c>
    </row>
    <row r="347" spans="1:82" ht="15" x14ac:dyDescent="0.2">
      <c r="A347" s="39"/>
      <c r="B347" s="39"/>
      <c r="C347" s="52" t="s">
        <v>398</v>
      </c>
      <c r="D347" s="40"/>
      <c r="E347" s="41"/>
      <c r="F347" s="41"/>
      <c r="G347" s="41"/>
      <c r="H347" s="43"/>
      <c r="I347" s="42"/>
      <c r="J347" s="43"/>
      <c r="K347" s="42"/>
      <c r="L347" s="43">
        <f>L345</f>
        <v>0.41</v>
      </c>
    </row>
    <row r="348" spans="1:82" ht="14.25" x14ac:dyDescent="0.2">
      <c r="A348" s="39"/>
      <c r="B348" s="39"/>
      <c r="C348" s="39" t="s">
        <v>399</v>
      </c>
      <c r="D348" s="40"/>
      <c r="E348" s="41"/>
      <c r="F348" s="41"/>
      <c r="G348" s="41"/>
      <c r="H348" s="43"/>
      <c r="I348" s="42"/>
      <c r="J348" s="43"/>
      <c r="K348" s="42"/>
      <c r="L348" s="43">
        <f>SUM(AR343:AR351)+SUM(AS343:AS351)+SUM(AT343:AT351)+SUM(AU343:AU351)+SUM(AV343:AV351)</f>
        <v>0.41</v>
      </c>
    </row>
    <row r="349" spans="1:82" ht="42.75" x14ac:dyDescent="0.2">
      <c r="A349" s="39"/>
      <c r="B349" s="39" t="s">
        <v>173</v>
      </c>
      <c r="C349" s="39" t="s">
        <v>449</v>
      </c>
      <c r="D349" s="40" t="s">
        <v>401</v>
      </c>
      <c r="E349" s="41">
        <f>Source!BZ124</f>
        <v>103</v>
      </c>
      <c r="F349" s="41"/>
      <c r="G349" s="41">
        <f>Source!AT124</f>
        <v>103</v>
      </c>
      <c r="H349" s="43"/>
      <c r="I349" s="42"/>
      <c r="J349" s="43"/>
      <c r="K349" s="42"/>
      <c r="L349" s="43">
        <f>SUM(AZ343:AZ351)</f>
        <v>0.42</v>
      </c>
    </row>
    <row r="350" spans="1:82" ht="42.75" x14ac:dyDescent="0.2">
      <c r="A350" s="46"/>
      <c r="B350" s="46" t="s">
        <v>174</v>
      </c>
      <c r="C350" s="46" t="s">
        <v>450</v>
      </c>
      <c r="D350" s="47" t="s">
        <v>401</v>
      </c>
      <c r="E350" s="48">
        <f>Source!CA124</f>
        <v>52</v>
      </c>
      <c r="F350" s="48"/>
      <c r="G350" s="48">
        <f>Source!AU124</f>
        <v>52</v>
      </c>
      <c r="H350" s="49"/>
      <c r="I350" s="50"/>
      <c r="J350" s="49"/>
      <c r="K350" s="50"/>
      <c r="L350" s="49">
        <f>SUM(BA343:BA351)</f>
        <v>0.21</v>
      </c>
    </row>
    <row r="351" spans="1:82" ht="15" x14ac:dyDescent="0.2">
      <c r="C351" s="76" t="s">
        <v>403</v>
      </c>
      <c r="D351" s="76"/>
      <c r="E351" s="76"/>
      <c r="F351" s="76"/>
      <c r="G351" s="76"/>
      <c r="H351" s="76"/>
      <c r="I351" s="77">
        <f>K351/E343</f>
        <v>1040</v>
      </c>
      <c r="J351" s="77"/>
      <c r="K351" s="77">
        <f>L345+L349+L350</f>
        <v>1.04</v>
      </c>
      <c r="L351" s="77"/>
      <c r="AD351">
        <f>ROUND((Source!AT124/100)*((ROUND(SUMIF(SmtRes!AQ77:'SmtRes'!AQ77,"=1",SmtRes!AD77:'SmtRes'!AD77)*Source!I124, 2)+ROUND(SUMIF(SmtRes!AQ77:'SmtRes'!AQ77,"=1",SmtRes!AC77:'SmtRes'!AC77)*Source!I124, 2))), 2)</f>
        <v>0.43</v>
      </c>
      <c r="AE351">
        <f>ROUND((Source!AU124/100)*((ROUND(SUMIF(SmtRes!AQ77:'SmtRes'!AQ77,"=1",SmtRes!AD77:'SmtRes'!AD77)*Source!I124, 2)+ROUND(SUMIF(SmtRes!AQ77:'SmtRes'!AQ77,"=1",SmtRes!AC77:'SmtRes'!AC77)*Source!I124, 2))), 2)</f>
        <v>0.22</v>
      </c>
      <c r="AN351" s="51">
        <f>L345+L349+L350</f>
        <v>1.04</v>
      </c>
      <c r="AO351">
        <f>0</f>
        <v>0</v>
      </c>
      <c r="AQ351" t="s">
        <v>404</v>
      </c>
      <c r="AR351" s="51">
        <f>L345</f>
        <v>0.41</v>
      </c>
      <c r="AT351">
        <f>0</f>
        <v>0</v>
      </c>
      <c r="AV351" t="s">
        <v>404</v>
      </c>
      <c r="AW351">
        <f>0</f>
        <v>0</v>
      </c>
      <c r="AZ351">
        <f>Source!X124</f>
        <v>0.42</v>
      </c>
      <c r="BA351">
        <f>Source!Y124</f>
        <v>0.21</v>
      </c>
      <c r="CD351">
        <v>1</v>
      </c>
    </row>
    <row r="352" spans="1:82" ht="78" x14ac:dyDescent="0.2">
      <c r="A352" s="37" t="s">
        <v>201</v>
      </c>
      <c r="B352" s="39" t="s">
        <v>464</v>
      </c>
      <c r="C352" s="39" t="s">
        <v>465</v>
      </c>
      <c r="D352" s="40" t="str">
        <f>Source!H125</f>
        <v>1000 м3</v>
      </c>
      <c r="E352" s="41">
        <f>Source!K125</f>
        <v>1E-3</v>
      </c>
      <c r="F352" s="41"/>
      <c r="G352" s="41">
        <f>Source!I125</f>
        <v>1E-3</v>
      </c>
      <c r="H352" s="43"/>
      <c r="I352" s="42"/>
      <c r="J352" s="43"/>
      <c r="K352" s="42"/>
      <c r="L352" s="43"/>
    </row>
    <row r="353" spans="1:82" x14ac:dyDescent="0.2">
      <c r="C353" s="53" t="str">
        <f>"Объем: "&amp;Source!I125&amp;"=1/"&amp;"1000"</f>
        <v>Объем: 0,001=1/1000</v>
      </c>
    </row>
    <row r="354" spans="1:82" ht="15" x14ac:dyDescent="0.2">
      <c r="A354" s="38"/>
      <c r="B354" s="41">
        <v>1</v>
      </c>
      <c r="C354" s="38" t="s">
        <v>396</v>
      </c>
      <c r="D354" s="40" t="s">
        <v>306</v>
      </c>
      <c r="E354" s="44"/>
      <c r="F354" s="41"/>
      <c r="G354" s="44">
        <f>Source!U125</f>
        <v>1.584E-4</v>
      </c>
      <c r="H354" s="41"/>
      <c r="I354" s="41"/>
      <c r="J354" s="41"/>
      <c r="K354" s="41"/>
      <c r="L354" s="45">
        <f>SUM(L355:L355)-SUMIF(CE355:CE355, 1, L355:L355)</f>
        <v>0.06</v>
      </c>
    </row>
    <row r="355" spans="1:82" ht="28.5" x14ac:dyDescent="0.2">
      <c r="A355" s="39"/>
      <c r="B355" s="39" t="s">
        <v>359</v>
      </c>
      <c r="C355" s="46" t="s">
        <v>360</v>
      </c>
      <c r="D355" s="47" t="s">
        <v>306</v>
      </c>
      <c r="E355" s="48">
        <v>0.21</v>
      </c>
      <c r="F355" s="48">
        <f>ROUND(0.7543,7)</f>
        <v>0.75429999999999997</v>
      </c>
      <c r="G355" s="48">
        <f>SmtRes!CX78</f>
        <v>1.584E-4</v>
      </c>
      <c r="H355" s="49"/>
      <c r="I355" s="50"/>
      <c r="J355" s="49">
        <f>SmtRes!CZ78</f>
        <v>379.17</v>
      </c>
      <c r="K355" s="50"/>
      <c r="L355" s="49">
        <f>SmtRes!DI78</f>
        <v>0.06</v>
      </c>
    </row>
    <row r="356" spans="1:82" ht="15" x14ac:dyDescent="0.2">
      <c r="A356" s="39"/>
      <c r="B356" s="39"/>
      <c r="C356" s="52" t="s">
        <v>398</v>
      </c>
      <c r="D356" s="40"/>
      <c r="E356" s="41"/>
      <c r="F356" s="41"/>
      <c r="G356" s="41"/>
      <c r="H356" s="43"/>
      <c r="I356" s="42"/>
      <c r="J356" s="43"/>
      <c r="K356" s="42"/>
      <c r="L356" s="43">
        <f>L354</f>
        <v>0.06</v>
      </c>
    </row>
    <row r="357" spans="1:82" ht="14.25" x14ac:dyDescent="0.2">
      <c r="A357" s="39"/>
      <c r="B357" s="39"/>
      <c r="C357" s="39" t="s">
        <v>399</v>
      </c>
      <c r="D357" s="40"/>
      <c r="E357" s="41"/>
      <c r="F357" s="41"/>
      <c r="G357" s="41"/>
      <c r="H357" s="43"/>
      <c r="I357" s="42"/>
      <c r="J357" s="43"/>
      <c r="K357" s="42"/>
      <c r="L357" s="43">
        <f>SUM(AR352:AR360)+SUM(AS352:AS360)+SUM(AT352:AT360)+SUM(AU352:AU360)+SUM(AV352:AV360)</f>
        <v>0.06</v>
      </c>
    </row>
    <row r="358" spans="1:82" ht="42.75" x14ac:dyDescent="0.2">
      <c r="A358" s="39"/>
      <c r="B358" s="39" t="s">
        <v>173</v>
      </c>
      <c r="C358" s="39" t="s">
        <v>449</v>
      </c>
      <c r="D358" s="40" t="s">
        <v>401</v>
      </c>
      <c r="E358" s="41">
        <f>Source!BZ125</f>
        <v>103</v>
      </c>
      <c r="F358" s="41"/>
      <c r="G358" s="41">
        <f>Source!AT125</f>
        <v>103</v>
      </c>
      <c r="H358" s="43"/>
      <c r="I358" s="42"/>
      <c r="J358" s="43"/>
      <c r="K358" s="42"/>
      <c r="L358" s="43">
        <f>SUM(AZ352:AZ360)</f>
        <v>0.06</v>
      </c>
    </row>
    <row r="359" spans="1:82" ht="42.75" x14ac:dyDescent="0.2">
      <c r="A359" s="46"/>
      <c r="B359" s="46" t="s">
        <v>174</v>
      </c>
      <c r="C359" s="46" t="s">
        <v>450</v>
      </c>
      <c r="D359" s="47" t="s">
        <v>401</v>
      </c>
      <c r="E359" s="48">
        <f>Source!CA125</f>
        <v>52</v>
      </c>
      <c r="F359" s="48"/>
      <c r="G359" s="48">
        <f>Source!AU125</f>
        <v>52</v>
      </c>
      <c r="H359" s="49"/>
      <c r="I359" s="50"/>
      <c r="J359" s="49"/>
      <c r="K359" s="50"/>
      <c r="L359" s="49">
        <f>SUM(BA352:BA360)</f>
        <v>0.03</v>
      </c>
    </row>
    <row r="360" spans="1:82" ht="15" x14ac:dyDescent="0.2">
      <c r="C360" s="76" t="s">
        <v>403</v>
      </c>
      <c r="D360" s="76"/>
      <c r="E360" s="76"/>
      <c r="F360" s="76"/>
      <c r="G360" s="76"/>
      <c r="H360" s="76"/>
      <c r="I360" s="77">
        <f>K360/E352</f>
        <v>150</v>
      </c>
      <c r="J360" s="77"/>
      <c r="K360" s="77">
        <f>L354+L358+L359</f>
        <v>0.15</v>
      </c>
      <c r="L360" s="77"/>
      <c r="AD360">
        <f>ROUND((Source!AT125/100)*((ROUND(SUMIF(SmtRes!AQ78:'SmtRes'!AQ78,"=1",SmtRes!AD78:'SmtRes'!AD78)*Source!I125, 2)+ROUND(SUMIF(SmtRes!AQ78:'SmtRes'!AQ78,"=1",SmtRes!AC78:'SmtRes'!AC78)*Source!I125, 2))), 2)</f>
        <v>0.39</v>
      </c>
      <c r="AE360">
        <f>ROUND((Source!AU125/100)*((ROUND(SUMIF(SmtRes!AQ78:'SmtRes'!AQ78,"=1",SmtRes!AD78:'SmtRes'!AD78)*Source!I125, 2)+ROUND(SUMIF(SmtRes!AQ78:'SmtRes'!AQ78,"=1",SmtRes!AC78:'SmtRes'!AC78)*Source!I125, 2))), 2)</f>
        <v>0.2</v>
      </c>
      <c r="AN360" s="51">
        <f>L354+L358+L359</f>
        <v>0.15</v>
      </c>
      <c r="AO360">
        <f>0</f>
        <v>0</v>
      </c>
      <c r="AQ360" t="s">
        <v>404</v>
      </c>
      <c r="AR360" s="51">
        <f>L354</f>
        <v>0.06</v>
      </c>
      <c r="AT360">
        <f>0</f>
        <v>0</v>
      </c>
      <c r="AV360" t="s">
        <v>404</v>
      </c>
      <c r="AW360">
        <f>0</f>
        <v>0</v>
      </c>
      <c r="AZ360">
        <f>Source!X125</f>
        <v>0.06</v>
      </c>
      <c r="BA360">
        <f>Source!Y125</f>
        <v>0.03</v>
      </c>
      <c r="CD360">
        <v>1</v>
      </c>
    </row>
    <row r="361" spans="1:82" ht="106.5" x14ac:dyDescent="0.2">
      <c r="A361" s="37" t="s">
        <v>205</v>
      </c>
      <c r="B361" s="39" t="s">
        <v>466</v>
      </c>
      <c r="C361" s="39" t="s">
        <v>467</v>
      </c>
      <c r="D361" s="40" t="str">
        <f>Source!H126</f>
        <v>100 ШТ</v>
      </c>
      <c r="E361" s="41">
        <f>Source!K126</f>
        <v>0.01</v>
      </c>
      <c r="F361" s="41"/>
      <c r="G361" s="41">
        <f>Source!I126</f>
        <v>0.01</v>
      </c>
      <c r="H361" s="43"/>
      <c r="I361" s="42"/>
      <c r="J361" s="43"/>
      <c r="K361" s="42"/>
      <c r="L361" s="43"/>
    </row>
    <row r="362" spans="1:82" x14ac:dyDescent="0.2">
      <c r="C362" s="53" t="str">
        <f>"Объем: "&amp;Source!I126&amp;"=1/"&amp;"100"</f>
        <v>Объем: 0,01=1/100</v>
      </c>
    </row>
    <row r="363" spans="1:82" ht="15" x14ac:dyDescent="0.2">
      <c r="A363" s="38"/>
      <c r="B363" s="41">
        <v>1</v>
      </c>
      <c r="C363" s="38" t="s">
        <v>396</v>
      </c>
      <c r="D363" s="40" t="s">
        <v>306</v>
      </c>
      <c r="E363" s="44"/>
      <c r="F363" s="41"/>
      <c r="G363" s="44">
        <f>Source!U126</f>
        <v>0.17876909999999999</v>
      </c>
      <c r="H363" s="41"/>
      <c r="I363" s="41"/>
      <c r="J363" s="41"/>
      <c r="K363" s="41"/>
      <c r="L363" s="45">
        <f>SUM(L364:L364)-SUMIF(CE364:CE364, 1, L364:L364)</f>
        <v>75.88</v>
      </c>
    </row>
    <row r="364" spans="1:82" ht="28.5" x14ac:dyDescent="0.2">
      <c r="A364" s="39"/>
      <c r="B364" s="39" t="s">
        <v>304</v>
      </c>
      <c r="C364" s="46" t="s">
        <v>305</v>
      </c>
      <c r="D364" s="47" t="s">
        <v>306</v>
      </c>
      <c r="E364" s="48">
        <v>23.7</v>
      </c>
      <c r="F364" s="48">
        <f>ROUND(0.7543,7)</f>
        <v>0.75429999999999997</v>
      </c>
      <c r="G364" s="48">
        <f>SmtRes!CX79</f>
        <v>0.17876909999999999</v>
      </c>
      <c r="H364" s="49"/>
      <c r="I364" s="50"/>
      <c r="J364" s="49">
        <f>SmtRes!CZ79</f>
        <v>424.47</v>
      </c>
      <c r="K364" s="50"/>
      <c r="L364" s="49">
        <f>SmtRes!DI79</f>
        <v>75.88</v>
      </c>
    </row>
    <row r="365" spans="1:82" ht="15" x14ac:dyDescent="0.2">
      <c r="A365" s="39"/>
      <c r="B365" s="39"/>
      <c r="C365" s="52" t="s">
        <v>398</v>
      </c>
      <c r="D365" s="40"/>
      <c r="E365" s="41"/>
      <c r="F365" s="41"/>
      <c r="G365" s="41"/>
      <c r="H365" s="43"/>
      <c r="I365" s="42"/>
      <c r="J365" s="43"/>
      <c r="K365" s="42"/>
      <c r="L365" s="43">
        <f>L363</f>
        <v>75.88</v>
      </c>
    </row>
    <row r="366" spans="1:82" ht="14.25" x14ac:dyDescent="0.2">
      <c r="A366" s="39"/>
      <c r="B366" s="39"/>
      <c r="C366" s="39" t="s">
        <v>399</v>
      </c>
      <c r="D366" s="40"/>
      <c r="E366" s="41"/>
      <c r="F366" s="41"/>
      <c r="G366" s="41"/>
      <c r="H366" s="43"/>
      <c r="I366" s="42"/>
      <c r="J366" s="43"/>
      <c r="K366" s="42"/>
      <c r="L366" s="43">
        <f>SUM(AR361:AR369)+SUM(AS361:AS369)+SUM(AT361:AT369)+SUM(AU361:AU369)+SUM(AV361:AV369)</f>
        <v>75.88</v>
      </c>
    </row>
    <row r="367" spans="1:82" ht="42.75" x14ac:dyDescent="0.2">
      <c r="A367" s="39"/>
      <c r="B367" s="39" t="s">
        <v>173</v>
      </c>
      <c r="C367" s="39" t="s">
        <v>449</v>
      </c>
      <c r="D367" s="40" t="s">
        <v>401</v>
      </c>
      <c r="E367" s="41">
        <f>Source!BZ126</f>
        <v>103</v>
      </c>
      <c r="F367" s="41"/>
      <c r="G367" s="41">
        <f>Source!AT126</f>
        <v>103</v>
      </c>
      <c r="H367" s="43"/>
      <c r="I367" s="42"/>
      <c r="J367" s="43"/>
      <c r="K367" s="42"/>
      <c r="L367" s="43">
        <f>SUM(AZ361:AZ369)</f>
        <v>78.16</v>
      </c>
    </row>
    <row r="368" spans="1:82" ht="42.75" x14ac:dyDescent="0.2">
      <c r="A368" s="46"/>
      <c r="B368" s="46" t="s">
        <v>174</v>
      </c>
      <c r="C368" s="46" t="s">
        <v>450</v>
      </c>
      <c r="D368" s="47" t="s">
        <v>401</v>
      </c>
      <c r="E368" s="48">
        <f>Source!CA126</f>
        <v>52</v>
      </c>
      <c r="F368" s="48"/>
      <c r="G368" s="48">
        <f>Source!AU126</f>
        <v>52</v>
      </c>
      <c r="H368" s="49"/>
      <c r="I368" s="50"/>
      <c r="J368" s="49"/>
      <c r="K368" s="50"/>
      <c r="L368" s="49">
        <f>SUM(BA361:BA369)</f>
        <v>39.46</v>
      </c>
    </row>
    <row r="369" spans="1:82" ht="15" x14ac:dyDescent="0.2">
      <c r="C369" s="76" t="s">
        <v>403</v>
      </c>
      <c r="D369" s="76"/>
      <c r="E369" s="76"/>
      <c r="F369" s="76"/>
      <c r="G369" s="76"/>
      <c r="H369" s="76"/>
      <c r="I369" s="77">
        <f>K369/E361</f>
        <v>19350</v>
      </c>
      <c r="J369" s="77"/>
      <c r="K369" s="77">
        <f>L363+L367+L368</f>
        <v>193.5</v>
      </c>
      <c r="L369" s="77"/>
      <c r="AD369">
        <f>ROUND((Source!AT126/100)*((ROUND(SUMIF(SmtRes!AQ79:'SmtRes'!AQ79,"=1",SmtRes!AD79:'SmtRes'!AD79)*Source!I126, 2)+ROUND(SUMIF(SmtRes!AQ79:'SmtRes'!AQ79,"=1",SmtRes!AC79:'SmtRes'!AC79)*Source!I126, 2))), 2)</f>
        <v>4.37</v>
      </c>
      <c r="AE369">
        <f>ROUND((Source!AU126/100)*((ROUND(SUMIF(SmtRes!AQ79:'SmtRes'!AQ79,"=1",SmtRes!AD79:'SmtRes'!AD79)*Source!I126, 2)+ROUND(SUMIF(SmtRes!AQ79:'SmtRes'!AQ79,"=1",SmtRes!AC79:'SmtRes'!AC79)*Source!I126, 2))), 2)</f>
        <v>2.2000000000000002</v>
      </c>
      <c r="AN369" s="51">
        <f>L363+L367+L368</f>
        <v>193.5</v>
      </c>
      <c r="AO369">
        <f>0</f>
        <v>0</v>
      </c>
      <c r="AQ369" t="s">
        <v>404</v>
      </c>
      <c r="AR369" s="51">
        <f>L363</f>
        <v>75.88</v>
      </c>
      <c r="AT369">
        <f>0</f>
        <v>0</v>
      </c>
      <c r="AV369" t="s">
        <v>404</v>
      </c>
      <c r="AW369">
        <f>0</f>
        <v>0</v>
      </c>
      <c r="AZ369">
        <f>Source!X126</f>
        <v>78.16</v>
      </c>
      <c r="BA369">
        <f>Source!Y126</f>
        <v>39.46</v>
      </c>
      <c r="CD369">
        <v>1</v>
      </c>
    </row>
    <row r="372" spans="1:82" ht="14.25" customHeight="1" x14ac:dyDescent="0.2">
      <c r="A372" s="80" t="s">
        <v>468</v>
      </c>
      <c r="B372" s="80"/>
      <c r="C372" s="54" t="str">
        <f>IF(Source!AC12&lt;&gt;"", Source!AC12," ")</f>
        <v xml:space="preserve"> </v>
      </c>
      <c r="D372" s="29"/>
      <c r="E372" s="29"/>
      <c r="F372" s="29"/>
      <c r="G372" s="29"/>
      <c r="H372" s="13" t="str">
        <f>IF(Source!AB12&lt;&gt;"", Source!AB12," ")</f>
        <v xml:space="preserve"> </v>
      </c>
      <c r="I372" s="22"/>
      <c r="J372" s="22"/>
      <c r="K372" s="33"/>
      <c r="L372" s="33"/>
    </row>
    <row r="373" spans="1:82" ht="14.25" customHeight="1" x14ac:dyDescent="0.2">
      <c r="A373" s="18"/>
      <c r="B373" s="18"/>
      <c r="C373" s="79" t="s">
        <v>469</v>
      </c>
      <c r="D373" s="79"/>
      <c r="E373" s="79"/>
      <c r="F373" s="79"/>
      <c r="G373" s="79"/>
      <c r="H373" s="22"/>
      <c r="I373" s="22"/>
      <c r="J373" s="22"/>
      <c r="K373" s="33"/>
      <c r="L373" s="33"/>
    </row>
    <row r="374" spans="1:82" ht="14.25" customHeight="1" x14ac:dyDescent="0.2">
      <c r="A374" s="18"/>
      <c r="B374" s="18"/>
      <c r="C374" s="18"/>
      <c r="D374" s="18"/>
      <c r="E374" s="18"/>
      <c r="F374" s="18"/>
      <c r="G374" s="18"/>
      <c r="H374" s="22"/>
      <c r="I374" s="22"/>
      <c r="J374" s="22"/>
      <c r="K374" s="33"/>
      <c r="L374" s="33"/>
    </row>
    <row r="375" spans="1:82" ht="14.25" customHeight="1" x14ac:dyDescent="0.2">
      <c r="A375" s="80" t="s">
        <v>470</v>
      </c>
      <c r="B375" s="80"/>
      <c r="C375" s="54" t="str">
        <f>IF(Source!AE12&lt;&gt;"", Source!AE12," ")</f>
        <v xml:space="preserve"> </v>
      </c>
      <c r="D375" s="29"/>
      <c r="E375" s="29"/>
      <c r="F375" s="29"/>
      <c r="G375" s="29"/>
      <c r="H375" s="13" t="str">
        <f>IF(Source!AD12&lt;&gt;"", Source!AD12," ")</f>
        <v xml:space="preserve"> </v>
      </c>
      <c r="I375" s="22"/>
      <c r="J375" s="22"/>
      <c r="K375" s="33"/>
      <c r="L375" s="33"/>
    </row>
    <row r="376" spans="1:82" ht="14.25" customHeight="1" x14ac:dyDescent="0.2">
      <c r="A376" s="18"/>
      <c r="B376" s="18"/>
      <c r="C376" s="79" t="s">
        <v>469</v>
      </c>
      <c r="D376" s="79"/>
      <c r="E376" s="79"/>
      <c r="F376" s="79"/>
      <c r="G376" s="79"/>
      <c r="H376" s="22"/>
      <c r="I376" s="22"/>
      <c r="J376" s="22"/>
      <c r="K376" s="33"/>
      <c r="L376" s="33"/>
    </row>
  </sheetData>
  <mergeCells count="119">
    <mergeCell ref="C376:G376"/>
    <mergeCell ref="C369:H369"/>
    <mergeCell ref="I369:J369"/>
    <mergeCell ref="K369:L369"/>
    <mergeCell ref="A372:B372"/>
    <mergeCell ref="C373:G373"/>
    <mergeCell ref="A375:B375"/>
    <mergeCell ref="C351:H351"/>
    <mergeCell ref="I351:J351"/>
    <mergeCell ref="K351:L351"/>
    <mergeCell ref="C360:H360"/>
    <mergeCell ref="I360:J360"/>
    <mergeCell ref="K360:L360"/>
    <mergeCell ref="C333:H333"/>
    <mergeCell ref="I333:J333"/>
    <mergeCell ref="K333:L333"/>
    <mergeCell ref="C342:H342"/>
    <mergeCell ref="I342:J342"/>
    <mergeCell ref="K342:L342"/>
    <mergeCell ref="C308:H308"/>
    <mergeCell ref="I308:J308"/>
    <mergeCell ref="K308:L308"/>
    <mergeCell ref="A310:L310"/>
    <mergeCell ref="C319:H319"/>
    <mergeCell ref="I319:J319"/>
    <mergeCell ref="K319:L319"/>
    <mergeCell ref="A271:L271"/>
    <mergeCell ref="C280:H280"/>
    <mergeCell ref="I280:J280"/>
    <mergeCell ref="K280:L280"/>
    <mergeCell ref="C297:H297"/>
    <mergeCell ref="I297:J297"/>
    <mergeCell ref="K297:L297"/>
    <mergeCell ref="C254:H254"/>
    <mergeCell ref="I254:J254"/>
    <mergeCell ref="K254:L254"/>
    <mergeCell ref="C269:H269"/>
    <mergeCell ref="I269:J269"/>
    <mergeCell ref="K269:L269"/>
    <mergeCell ref="C224:H224"/>
    <mergeCell ref="I224:J224"/>
    <mergeCell ref="K224:L224"/>
    <mergeCell ref="C239:H239"/>
    <mergeCell ref="I239:J239"/>
    <mergeCell ref="K239:L239"/>
    <mergeCell ref="C190:H190"/>
    <mergeCell ref="I190:J190"/>
    <mergeCell ref="K190:L190"/>
    <mergeCell ref="C207:H207"/>
    <mergeCell ref="I207:J207"/>
    <mergeCell ref="K207:L207"/>
    <mergeCell ref="C163:H163"/>
    <mergeCell ref="I163:J163"/>
    <mergeCell ref="K163:L163"/>
    <mergeCell ref="C173:H173"/>
    <mergeCell ref="I173:J173"/>
    <mergeCell ref="K173:L173"/>
    <mergeCell ref="C143:H143"/>
    <mergeCell ref="I143:J143"/>
    <mergeCell ref="K143:L143"/>
    <mergeCell ref="C153:H153"/>
    <mergeCell ref="I153:J153"/>
    <mergeCell ref="K153:L153"/>
    <mergeCell ref="C123:H123"/>
    <mergeCell ref="I123:J123"/>
    <mergeCell ref="K123:L123"/>
    <mergeCell ref="C133:H133"/>
    <mergeCell ref="I133:J133"/>
    <mergeCell ref="K133:L133"/>
    <mergeCell ref="C102:H102"/>
    <mergeCell ref="I102:J102"/>
    <mergeCell ref="K102:L102"/>
    <mergeCell ref="C113:H113"/>
    <mergeCell ref="I113:J113"/>
    <mergeCell ref="K113:L113"/>
    <mergeCell ref="C80:H80"/>
    <mergeCell ref="I80:J80"/>
    <mergeCell ref="K80:L80"/>
    <mergeCell ref="C91:H91"/>
    <mergeCell ref="I91:J91"/>
    <mergeCell ref="K91:L91"/>
    <mergeCell ref="A47:L47"/>
    <mergeCell ref="C58:H58"/>
    <mergeCell ref="I58:J58"/>
    <mergeCell ref="K58:L58"/>
    <mergeCell ref="C69:H69"/>
    <mergeCell ref="I69:J69"/>
    <mergeCell ref="K69:L69"/>
    <mergeCell ref="A19:L19"/>
    <mergeCell ref="A20:L20"/>
    <mergeCell ref="A8:E8"/>
    <mergeCell ref="F8:L8"/>
    <mergeCell ref="A10:E10"/>
    <mergeCell ref="F10:L10"/>
    <mergeCell ref="A12:E12"/>
    <mergeCell ref="F12:L12"/>
    <mergeCell ref="A39:A43"/>
    <mergeCell ref="B39:B43"/>
    <mergeCell ref="C39:C43"/>
    <mergeCell ref="D39:D43"/>
    <mergeCell ref="E39:G42"/>
    <mergeCell ref="H39:L42"/>
    <mergeCell ref="C34:L34"/>
    <mergeCell ref="A22:L22"/>
    <mergeCell ref="A23:L23"/>
    <mergeCell ref="A25:L25"/>
    <mergeCell ref="A27:L27"/>
    <mergeCell ref="A28:L28"/>
    <mergeCell ref="C33:L33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65"/>
  <sheetViews>
    <sheetView workbookViewId="0">
      <selection activeCell="A261" sqref="A261:AX26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259</v>
      </c>
      <c r="C12" s="1">
        <v>0</v>
      </c>
      <c r="D12" s="1">
        <f>ROW(A188)</f>
        <v>188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361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B188</f>
        <v>259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№44 Альбом на ТО Инженерных систем  на 2025г._МО_(ФСНБ-2022)</v>
      </c>
      <c r="H18" s="2"/>
      <c r="I18" s="2"/>
      <c r="J18" s="2"/>
      <c r="K18" s="2"/>
      <c r="L18" s="2"/>
      <c r="M18" s="2"/>
      <c r="N18" s="2"/>
      <c r="O18" s="2">
        <f t="shared" ref="O18:AT18" si="1">O188</f>
        <v>1837.82</v>
      </c>
      <c r="P18" s="2">
        <f t="shared" si="1"/>
        <v>0</v>
      </c>
      <c r="Q18" s="2">
        <f t="shared" si="1"/>
        <v>12.97</v>
      </c>
      <c r="R18" s="2">
        <f t="shared" si="1"/>
        <v>10.87</v>
      </c>
      <c r="S18" s="2">
        <f t="shared" si="1"/>
        <v>1813.98</v>
      </c>
      <c r="T18" s="2">
        <f t="shared" si="1"/>
        <v>0</v>
      </c>
      <c r="U18" s="2">
        <f t="shared" si="1"/>
        <v>4.2390076000000008</v>
      </c>
      <c r="V18" s="2">
        <f t="shared" si="1"/>
        <v>2.27044E-2</v>
      </c>
      <c r="W18" s="2">
        <f t="shared" si="1"/>
        <v>0</v>
      </c>
      <c r="X18" s="2">
        <f t="shared" si="1"/>
        <v>1916.51</v>
      </c>
      <c r="Y18" s="2">
        <f t="shared" si="1"/>
        <v>1026.32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4780.6499999999996</v>
      </c>
      <c r="AS18" s="2">
        <f t="shared" si="1"/>
        <v>4780.6499999999996</v>
      </c>
      <c r="AT18" s="2">
        <f t="shared" si="1"/>
        <v>0</v>
      </c>
      <c r="AU18" s="2">
        <f t="shared" ref="AU18:BZ18" si="2">AU188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ROW(A158)</f>
        <v>158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B158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O158</f>
        <v>1837.82</v>
      </c>
      <c r="P22" s="2">
        <f t="shared" si="8"/>
        <v>0</v>
      </c>
      <c r="Q22" s="2">
        <f t="shared" si="8"/>
        <v>12.97</v>
      </c>
      <c r="R22" s="2">
        <f t="shared" si="8"/>
        <v>10.87</v>
      </c>
      <c r="S22" s="2">
        <f t="shared" si="8"/>
        <v>1813.98</v>
      </c>
      <c r="T22" s="2">
        <f t="shared" si="8"/>
        <v>0</v>
      </c>
      <c r="U22" s="2">
        <f t="shared" si="8"/>
        <v>4.2390076000000008</v>
      </c>
      <c r="V22" s="2">
        <f t="shared" si="8"/>
        <v>2.27044E-2</v>
      </c>
      <c r="W22" s="2">
        <f t="shared" si="8"/>
        <v>0</v>
      </c>
      <c r="X22" s="2">
        <f t="shared" si="8"/>
        <v>1916.51</v>
      </c>
      <c r="Y22" s="2">
        <f t="shared" si="8"/>
        <v>1026.32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4780.6499999999996</v>
      </c>
      <c r="AS22" s="2">
        <f t="shared" si="8"/>
        <v>4780.6499999999996</v>
      </c>
      <c r="AT22" s="2">
        <f t="shared" si="8"/>
        <v>0</v>
      </c>
      <c r="AU22" s="2">
        <f t="shared" ref="AU22:BZ22" si="9">AU158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14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ROW(A49)</f>
        <v>49</v>
      </c>
      <c r="E26" s="1"/>
      <c r="F26" s="1" t="s">
        <v>15</v>
      </c>
      <c r="G26" s="1" t="s">
        <v>16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B49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15.Трубопроводы</v>
      </c>
      <c r="H28" s="2"/>
      <c r="I28" s="2"/>
      <c r="J28" s="2"/>
      <c r="K28" s="2"/>
      <c r="L28" s="2"/>
      <c r="M28" s="2"/>
      <c r="N28" s="2"/>
      <c r="O28" s="2">
        <f t="shared" ref="O28:AT28" si="15">O49</f>
        <v>616.16999999999996</v>
      </c>
      <c r="P28" s="2">
        <f t="shared" si="15"/>
        <v>0</v>
      </c>
      <c r="Q28" s="2">
        <f t="shared" si="15"/>
        <v>12.93</v>
      </c>
      <c r="R28" s="2">
        <f t="shared" si="15"/>
        <v>10.83</v>
      </c>
      <c r="S28" s="2">
        <f t="shared" si="15"/>
        <v>592.41</v>
      </c>
      <c r="T28" s="2">
        <f t="shared" si="15"/>
        <v>0</v>
      </c>
      <c r="U28" s="2">
        <f t="shared" si="15"/>
        <v>1.3547982000000003</v>
      </c>
      <c r="V28" s="2">
        <f t="shared" si="15"/>
        <v>2.2629E-2</v>
      </c>
      <c r="W28" s="2">
        <f t="shared" si="15"/>
        <v>0</v>
      </c>
      <c r="X28" s="2">
        <f t="shared" si="15"/>
        <v>658.26</v>
      </c>
      <c r="Y28" s="2">
        <f t="shared" si="15"/>
        <v>391.08</v>
      </c>
      <c r="Z28" s="2">
        <f t="shared" si="15"/>
        <v>0</v>
      </c>
      <c r="AA28" s="2">
        <f t="shared" si="15"/>
        <v>0</v>
      </c>
      <c r="AB28" s="2">
        <f t="shared" si="15"/>
        <v>616.16999999999996</v>
      </c>
      <c r="AC28" s="2">
        <f t="shared" si="15"/>
        <v>0</v>
      </c>
      <c r="AD28" s="2">
        <f t="shared" si="15"/>
        <v>12.93</v>
      </c>
      <c r="AE28" s="2">
        <f t="shared" si="15"/>
        <v>10.83</v>
      </c>
      <c r="AF28" s="2">
        <f t="shared" si="15"/>
        <v>592.41</v>
      </c>
      <c r="AG28" s="2">
        <f t="shared" si="15"/>
        <v>0</v>
      </c>
      <c r="AH28" s="2">
        <f t="shared" si="15"/>
        <v>1.3547982000000003</v>
      </c>
      <c r="AI28" s="2">
        <f t="shared" si="15"/>
        <v>2.2629E-2</v>
      </c>
      <c r="AJ28" s="2">
        <f t="shared" si="15"/>
        <v>0</v>
      </c>
      <c r="AK28" s="2">
        <f t="shared" si="15"/>
        <v>658.26</v>
      </c>
      <c r="AL28" s="2">
        <f t="shared" si="15"/>
        <v>391.08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1665.51</v>
      </c>
      <c r="AS28" s="2">
        <f t="shared" si="15"/>
        <v>1665.51</v>
      </c>
      <c r="AT28" s="2">
        <f t="shared" si="15"/>
        <v>0</v>
      </c>
      <c r="AU28" s="2">
        <f t="shared" ref="AU28:BZ28" si="16">AU49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CA49</f>
        <v>1665.51</v>
      </c>
      <c r="CB28" s="2">
        <f t="shared" si="17"/>
        <v>1665.51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DG49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EM49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FS49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17</v>
      </c>
      <c r="F30" t="s">
        <v>18</v>
      </c>
      <c r="G30" t="s">
        <v>19</v>
      </c>
      <c r="H30" t="s">
        <v>20</v>
      </c>
      <c r="I30">
        <v>1E-3</v>
      </c>
      <c r="J30">
        <v>0</v>
      </c>
      <c r="K30">
        <v>1E-3</v>
      </c>
      <c r="O30">
        <f t="shared" ref="O30:O47" si="21">ROUND(CP30,2)</f>
        <v>16.489999999999998</v>
      </c>
      <c r="P30">
        <f>SUMIF(SmtRes!AQ1:'SmtRes'!AQ3,"=1",SmtRes!DF1:'SmtRes'!DF3)</f>
        <v>0</v>
      </c>
      <c r="Q30">
        <f>SUMIF(SmtRes!AQ1:'SmtRes'!AQ3,"=1",SmtRes!DG1:'SmtRes'!DG3)</f>
        <v>0</v>
      </c>
      <c r="R30">
        <f>SUMIF(SmtRes!AQ1:'SmtRes'!AQ3,"=1",SmtRes!DH1:'SmtRes'!DH3)</f>
        <v>0</v>
      </c>
      <c r="S30">
        <f>SUMIF(SmtRes!AQ1:'SmtRes'!AQ3,"=1",SmtRes!DI1:'SmtRes'!DI3)</f>
        <v>16.489999999999998</v>
      </c>
      <c r="T30">
        <f t="shared" ref="T30:T47" si="22">ROUND(CU30*I30,2)</f>
        <v>0</v>
      </c>
      <c r="U30">
        <f>SUMIF(SmtRes!AQ1:'SmtRes'!AQ3,"=1",SmtRes!CV1:'SmtRes'!CV3)</f>
        <v>3.8846499999999999E-2</v>
      </c>
      <c r="V30">
        <f>SUMIF(SmtRes!AQ1:'SmtRes'!AQ3,"=1",SmtRes!CW1:'SmtRes'!CW3)</f>
        <v>0</v>
      </c>
      <c r="W30">
        <f t="shared" ref="W30:W47" si="23">ROUND(CX30*I30,2)</f>
        <v>0</v>
      </c>
      <c r="X30">
        <f t="shared" ref="X30:X47" si="24">ROUND(CY30,2)</f>
        <v>19.29</v>
      </c>
      <c r="Y30">
        <f t="shared" ref="Y30:Y47" si="25">ROUND(CZ30,2)</f>
        <v>12.2</v>
      </c>
      <c r="AA30">
        <v>290813111</v>
      </c>
      <c r="AB30">
        <f t="shared" ref="AB30:AB47" si="26">ROUND((AC30+AD30+AF30),6)</f>
        <v>16489.152632000001</v>
      </c>
      <c r="AC30">
        <f t="shared" ref="AC30:AC47" si="27">ROUND((0),6)</f>
        <v>0</v>
      </c>
      <c r="AD30">
        <f t="shared" ref="AD30:AD41" si="28">ROUND((((0)-(0))+AE30),6)</f>
        <v>0</v>
      </c>
      <c r="AE30">
        <f t="shared" ref="AE30:AE44" si="29">ROUND((0),6)</f>
        <v>0</v>
      </c>
      <c r="AF30">
        <f>ROUND((SUM(SmtRes!BT1:'SmtRes'!BT3)),6)</f>
        <v>16489.152632000001</v>
      </c>
      <c r="AG30">
        <f t="shared" ref="AG30:AG47" si="30">ROUND((AP30),6)</f>
        <v>0</v>
      </c>
      <c r="AH30">
        <f>(SUM(SmtRes!BU1:'SmtRes'!BU3))</f>
        <v>38.846449999999997</v>
      </c>
      <c r="AI30">
        <f>(0)</f>
        <v>0</v>
      </c>
      <c r="AJ30">
        <f t="shared" ref="AJ30:AJ47" si="31">(AS30)</f>
        <v>0</v>
      </c>
      <c r="AK30">
        <v>22297.445150000003</v>
      </c>
      <c r="AL30">
        <v>437.24015000000003</v>
      </c>
      <c r="AM30">
        <v>0</v>
      </c>
      <c r="AN30">
        <v>0</v>
      </c>
      <c r="AO30">
        <v>21860.205000000002</v>
      </c>
      <c r="AP30">
        <v>0</v>
      </c>
      <c r="AQ30">
        <v>51.5</v>
      </c>
      <c r="AR30">
        <v>0</v>
      </c>
      <c r="AS30">
        <v>0</v>
      </c>
      <c r="AT30">
        <v>117</v>
      </c>
      <c r="AU30">
        <v>74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22001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117</v>
      </c>
      <c r="CA30">
        <v>74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ref="CP30:CP47" si="32">(P30+Q30+S30+R30)</f>
        <v>16.489999999999998</v>
      </c>
      <c r="CQ30">
        <f>SUMIF(SmtRes!AQ1:'SmtRes'!AQ3,"=1",SmtRes!AA1:'SmtRes'!AA3)</f>
        <v>30691.390000000003</v>
      </c>
      <c r="CR30">
        <f>SUMIF(SmtRes!AQ1:'SmtRes'!AQ3,"=1",SmtRes!AB1:'SmtRes'!AB3)</f>
        <v>0</v>
      </c>
      <c r="CS30">
        <f>SUMIF(SmtRes!AQ1:'SmtRes'!AQ3,"=1",SmtRes!AC1:'SmtRes'!AC3)</f>
        <v>0</v>
      </c>
      <c r="CT30">
        <f>SUMIF(SmtRes!AQ1:'SmtRes'!AQ3,"=1",SmtRes!AD1:'SmtRes'!AD3)</f>
        <v>424.47</v>
      </c>
      <c r="CU30">
        <f t="shared" ref="CU30:CU47" si="33">AG30</f>
        <v>0</v>
      </c>
      <c r="CV30">
        <f>SUMIF(SmtRes!AQ1:'SmtRes'!AQ3,"=1",SmtRes!BU1:'SmtRes'!BU3)</f>
        <v>38.846449999999997</v>
      </c>
      <c r="CW30">
        <f>SUMIF(SmtRes!AQ1:'SmtRes'!AQ3,"=1",SmtRes!BV1:'SmtRes'!BV3)</f>
        <v>0</v>
      </c>
      <c r="CX30">
        <f t="shared" ref="CX30:CX47" si="34">AJ30</f>
        <v>0</v>
      </c>
      <c r="CY30">
        <f t="shared" ref="CY30:CY47" si="35">(((S30+R30)*AT30)/100)</f>
        <v>19.293299999999999</v>
      </c>
      <c r="CZ30">
        <f t="shared" ref="CZ30:CZ47" si="36">(((S30+R30)*AU30)/100)</f>
        <v>12.2026</v>
      </c>
      <c r="DC30" t="s">
        <v>3</v>
      </c>
      <c r="DD30" t="s">
        <v>22</v>
      </c>
      <c r="DE30" t="s">
        <v>23</v>
      </c>
      <c r="DF30" t="s">
        <v>23</v>
      </c>
      <c r="DG30" t="s">
        <v>23</v>
      </c>
      <c r="DH30" t="s">
        <v>3</v>
      </c>
      <c r="DI30" t="s">
        <v>23</v>
      </c>
      <c r="DJ30" t="s">
        <v>23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1003</v>
      </c>
      <c r="DV30" t="s">
        <v>20</v>
      </c>
      <c r="DW30" t="s">
        <v>20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293259384</v>
      </c>
      <c r="EF30">
        <v>2</v>
      </c>
      <c r="EG30" t="s">
        <v>24</v>
      </c>
      <c r="EH30">
        <v>18</v>
      </c>
      <c r="EI30" t="s">
        <v>25</v>
      </c>
      <c r="EJ30">
        <v>1</v>
      </c>
      <c r="EK30">
        <v>22001</v>
      </c>
      <c r="EL30" t="s">
        <v>25</v>
      </c>
      <c r="EM30" t="s">
        <v>26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51.5</v>
      </c>
      <c r="EX30">
        <v>0</v>
      </c>
      <c r="EY30">
        <v>0</v>
      </c>
      <c r="FQ30">
        <v>0</v>
      </c>
      <c r="FR30">
        <f t="shared" ref="FR30:FR47" si="37">ROUND(IF(BI30=3,GM30,0),2)</f>
        <v>0</v>
      </c>
      <c r="FS30">
        <v>0</v>
      </c>
      <c r="FX30">
        <v>117</v>
      </c>
      <c r="FY30">
        <v>74</v>
      </c>
      <c r="GA30" t="s">
        <v>3</v>
      </c>
      <c r="GD30">
        <v>1</v>
      </c>
      <c r="GF30">
        <v>-753672368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ref="GL30:GL47" si="38">ROUND(IF(AND(BH30=3,BI30=3,FS30&lt;&gt;0),P30,0),2)</f>
        <v>0</v>
      </c>
      <c r="GM30">
        <f t="shared" ref="GM30:GM47" si="39">ROUND(O30+X30+Y30,2)+GX30</f>
        <v>47.98</v>
      </c>
      <c r="GN30">
        <f t="shared" ref="GN30:GN47" si="40">IF(OR(BI30=0,BI30=1),GM30-GX30,0)</f>
        <v>47.98</v>
      </c>
      <c r="GO30">
        <f t="shared" ref="GO30:GO47" si="41">IF(BI30=2,GM30-GX30,0)</f>
        <v>0</v>
      </c>
      <c r="GP30">
        <f t="shared" ref="GP30:GP47" si="42">IF(BI30=4,GM30-GX30,0)</f>
        <v>0</v>
      </c>
      <c r="GR30">
        <v>0</v>
      </c>
      <c r="GS30">
        <v>3</v>
      </c>
      <c r="GT30">
        <v>0</v>
      </c>
      <c r="GU30" t="s">
        <v>3</v>
      </c>
      <c r="GV30">
        <f t="shared" ref="GV30:GV47" si="43">ROUND((GT30),6)</f>
        <v>0</v>
      </c>
      <c r="GW30">
        <v>1</v>
      </c>
      <c r="GX30">
        <f t="shared" ref="GX30:GX47" si="44">ROUND(HC30*I30,2)</f>
        <v>0</v>
      </c>
      <c r="HA30">
        <v>0</v>
      </c>
      <c r="HB30">
        <v>0</v>
      </c>
      <c r="HC30">
        <f t="shared" ref="HC30:HC47" si="45">GV30*GW30</f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25</v>
      </c>
      <c r="HQ30" t="s">
        <v>25</v>
      </c>
      <c r="IK30">
        <v>0</v>
      </c>
    </row>
    <row r="31" spans="1:24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29</v>
      </c>
      <c r="F31" t="s">
        <v>30</v>
      </c>
      <c r="G31" t="s">
        <v>31</v>
      </c>
      <c r="H31" t="s">
        <v>20</v>
      </c>
      <c r="I31">
        <v>1E-3</v>
      </c>
      <c r="J31">
        <v>0</v>
      </c>
      <c r="K31">
        <v>1E-3</v>
      </c>
      <c r="O31">
        <f t="shared" si="21"/>
        <v>16.489999999999998</v>
      </c>
      <c r="P31">
        <f>SUMIF(SmtRes!AQ4:'SmtRes'!AQ6,"=1",SmtRes!DF4:'SmtRes'!DF6)</f>
        <v>0</v>
      </c>
      <c r="Q31">
        <f>SUMIF(SmtRes!AQ4:'SmtRes'!AQ6,"=1",SmtRes!DG4:'SmtRes'!DG6)</f>
        <v>0</v>
      </c>
      <c r="R31">
        <f>SUMIF(SmtRes!AQ4:'SmtRes'!AQ6,"=1",SmtRes!DH4:'SmtRes'!DH6)</f>
        <v>0</v>
      </c>
      <c r="S31">
        <f>SUMIF(SmtRes!AQ4:'SmtRes'!AQ6,"=1",SmtRes!DI4:'SmtRes'!DI6)</f>
        <v>16.489999999999998</v>
      </c>
      <c r="T31">
        <f t="shared" si="22"/>
        <v>0</v>
      </c>
      <c r="U31">
        <f>SUMIF(SmtRes!AQ4:'SmtRes'!AQ6,"=1",SmtRes!CV4:'SmtRes'!CV6)</f>
        <v>3.8846499999999999E-2</v>
      </c>
      <c r="V31">
        <f>SUMIF(SmtRes!AQ4:'SmtRes'!AQ6,"=1",SmtRes!CW4:'SmtRes'!CW6)</f>
        <v>0</v>
      </c>
      <c r="W31">
        <f t="shared" si="23"/>
        <v>0</v>
      </c>
      <c r="X31">
        <f t="shared" si="24"/>
        <v>19.29</v>
      </c>
      <c r="Y31">
        <f t="shared" si="25"/>
        <v>12.2</v>
      </c>
      <c r="AA31">
        <v>290813111</v>
      </c>
      <c r="AB31">
        <f t="shared" si="26"/>
        <v>16489.152632000001</v>
      </c>
      <c r="AC31">
        <f t="shared" si="27"/>
        <v>0</v>
      </c>
      <c r="AD31">
        <f t="shared" si="28"/>
        <v>0</v>
      </c>
      <c r="AE31">
        <f t="shared" si="29"/>
        <v>0</v>
      </c>
      <c r="AF31">
        <f>ROUND((SUM(SmtRes!BT4:'SmtRes'!BT6)),6)</f>
        <v>16489.152632000001</v>
      </c>
      <c r="AG31">
        <f t="shared" si="30"/>
        <v>0</v>
      </c>
      <c r="AH31">
        <f>(SUM(SmtRes!BU4:'SmtRes'!BU6))</f>
        <v>38.846449999999997</v>
      </c>
      <c r="AI31">
        <f>(0)</f>
        <v>0</v>
      </c>
      <c r="AJ31">
        <f t="shared" si="31"/>
        <v>0</v>
      </c>
      <c r="AK31">
        <v>22842.277050000001</v>
      </c>
      <c r="AL31">
        <v>982.0720500000001</v>
      </c>
      <c r="AM31">
        <v>0</v>
      </c>
      <c r="AN31">
        <v>0</v>
      </c>
      <c r="AO31">
        <v>21860.205000000002</v>
      </c>
      <c r="AP31">
        <v>0</v>
      </c>
      <c r="AQ31">
        <v>51.5</v>
      </c>
      <c r="AR31">
        <v>0</v>
      </c>
      <c r="AS31">
        <v>0</v>
      </c>
      <c r="AT31">
        <v>117</v>
      </c>
      <c r="AU31">
        <v>74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32</v>
      </c>
      <c r="BM31">
        <v>22001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117</v>
      </c>
      <c r="CA31">
        <v>74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2"/>
        <v>16.489999999999998</v>
      </c>
      <c r="CQ31">
        <f>SUMIF(SmtRes!AQ4:'SmtRes'!AQ6,"=1",SmtRes!AA4:'SmtRes'!AA6)</f>
        <v>30691.390000000003</v>
      </c>
      <c r="CR31">
        <f>SUMIF(SmtRes!AQ4:'SmtRes'!AQ6,"=1",SmtRes!AB4:'SmtRes'!AB6)</f>
        <v>0</v>
      </c>
      <c r="CS31">
        <f>SUMIF(SmtRes!AQ4:'SmtRes'!AQ6,"=1",SmtRes!AC4:'SmtRes'!AC6)</f>
        <v>0</v>
      </c>
      <c r="CT31">
        <f>SUMIF(SmtRes!AQ4:'SmtRes'!AQ6,"=1",SmtRes!AD4:'SmtRes'!AD6)</f>
        <v>424.47</v>
      </c>
      <c r="CU31">
        <f t="shared" si="33"/>
        <v>0</v>
      </c>
      <c r="CV31">
        <f>SUMIF(SmtRes!AQ4:'SmtRes'!AQ6,"=1",SmtRes!BU4:'SmtRes'!BU6)</f>
        <v>38.846449999999997</v>
      </c>
      <c r="CW31">
        <f>SUMIF(SmtRes!AQ4:'SmtRes'!AQ6,"=1",SmtRes!BV4:'SmtRes'!BV6)</f>
        <v>0</v>
      </c>
      <c r="CX31">
        <f t="shared" si="34"/>
        <v>0</v>
      </c>
      <c r="CY31">
        <f t="shared" si="35"/>
        <v>19.293299999999999</v>
      </c>
      <c r="CZ31">
        <f t="shared" si="36"/>
        <v>12.2026</v>
      </c>
      <c r="DC31" t="s">
        <v>3</v>
      </c>
      <c r="DD31" t="s">
        <v>22</v>
      </c>
      <c r="DE31" t="s">
        <v>23</v>
      </c>
      <c r="DF31" t="s">
        <v>23</v>
      </c>
      <c r="DG31" t="s">
        <v>23</v>
      </c>
      <c r="DH31" t="s">
        <v>3</v>
      </c>
      <c r="DI31" t="s">
        <v>23</v>
      </c>
      <c r="DJ31" t="s">
        <v>23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20</v>
      </c>
      <c r="DW31" t="s">
        <v>20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293259384</v>
      </c>
      <c r="EF31">
        <v>2</v>
      </c>
      <c r="EG31" t="s">
        <v>24</v>
      </c>
      <c r="EH31">
        <v>18</v>
      </c>
      <c r="EI31" t="s">
        <v>25</v>
      </c>
      <c r="EJ31">
        <v>1</v>
      </c>
      <c r="EK31">
        <v>22001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51.5</v>
      </c>
      <c r="EX31">
        <v>0</v>
      </c>
      <c r="EY31">
        <v>0</v>
      </c>
      <c r="FQ31">
        <v>0</v>
      </c>
      <c r="FR31">
        <f t="shared" si="37"/>
        <v>0</v>
      </c>
      <c r="FS31">
        <v>0</v>
      </c>
      <c r="FX31">
        <v>117</v>
      </c>
      <c r="FY31">
        <v>74</v>
      </c>
      <c r="GA31" t="s">
        <v>3</v>
      </c>
      <c r="GD31">
        <v>1</v>
      </c>
      <c r="GF31">
        <v>-1590168281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8"/>
        <v>0</v>
      </c>
      <c r="GM31">
        <f t="shared" si="39"/>
        <v>47.98</v>
      </c>
      <c r="GN31">
        <f t="shared" si="40"/>
        <v>47.98</v>
      </c>
      <c r="GO31">
        <f t="shared" si="41"/>
        <v>0</v>
      </c>
      <c r="GP31">
        <f t="shared" si="42"/>
        <v>0</v>
      </c>
      <c r="GR31">
        <v>0</v>
      </c>
      <c r="GS31">
        <v>3</v>
      </c>
      <c r="GT31">
        <v>0</v>
      </c>
      <c r="GU31" t="s">
        <v>3</v>
      </c>
      <c r="GV31">
        <f t="shared" si="43"/>
        <v>0</v>
      </c>
      <c r="GW31">
        <v>1</v>
      </c>
      <c r="GX31">
        <f t="shared" si="44"/>
        <v>0</v>
      </c>
      <c r="HA31">
        <v>0</v>
      </c>
      <c r="HB31">
        <v>0</v>
      </c>
      <c r="HC31">
        <f t="shared" si="45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IK31">
        <v>0</v>
      </c>
    </row>
    <row r="32" spans="1:245" x14ac:dyDescent="0.2">
      <c r="A32">
        <v>17</v>
      </c>
      <c r="B32">
        <v>1</v>
      </c>
      <c r="C32">
        <f>ROW(SmtRes!A9)</f>
        <v>9</v>
      </c>
      <c r="D32">
        <f>ROW(EtalonRes!A9)</f>
        <v>9</v>
      </c>
      <c r="E32" t="s">
        <v>33</v>
      </c>
      <c r="F32" t="s">
        <v>34</v>
      </c>
      <c r="G32" t="s">
        <v>35</v>
      </c>
      <c r="H32" t="s">
        <v>20</v>
      </c>
      <c r="I32">
        <v>1E-3</v>
      </c>
      <c r="J32">
        <v>0</v>
      </c>
      <c r="K32">
        <v>1E-3</v>
      </c>
      <c r="O32">
        <f t="shared" si="21"/>
        <v>16.489999999999998</v>
      </c>
      <c r="P32">
        <f>SUMIF(SmtRes!AQ7:'SmtRes'!AQ9,"=1",SmtRes!DF7:'SmtRes'!DF9)</f>
        <v>0</v>
      </c>
      <c r="Q32">
        <f>SUMIF(SmtRes!AQ7:'SmtRes'!AQ9,"=1",SmtRes!DG7:'SmtRes'!DG9)</f>
        <v>0</v>
      </c>
      <c r="R32">
        <f>SUMIF(SmtRes!AQ7:'SmtRes'!AQ9,"=1",SmtRes!DH7:'SmtRes'!DH9)</f>
        <v>0</v>
      </c>
      <c r="S32">
        <f>SUMIF(SmtRes!AQ7:'SmtRes'!AQ9,"=1",SmtRes!DI7:'SmtRes'!DI9)</f>
        <v>16.489999999999998</v>
      </c>
      <c r="T32">
        <f t="shared" si="22"/>
        <v>0</v>
      </c>
      <c r="U32">
        <f>SUMIF(SmtRes!AQ7:'SmtRes'!AQ9,"=1",SmtRes!CV7:'SmtRes'!CV9)</f>
        <v>3.8846499999999999E-2</v>
      </c>
      <c r="V32">
        <f>SUMIF(SmtRes!AQ7:'SmtRes'!AQ9,"=1",SmtRes!CW7:'SmtRes'!CW9)</f>
        <v>0</v>
      </c>
      <c r="W32">
        <f t="shared" si="23"/>
        <v>0</v>
      </c>
      <c r="X32">
        <f t="shared" si="24"/>
        <v>19.29</v>
      </c>
      <c r="Y32">
        <f t="shared" si="25"/>
        <v>12.2</v>
      </c>
      <c r="AA32">
        <v>290813111</v>
      </c>
      <c r="AB32">
        <f t="shared" si="26"/>
        <v>16489.152632000001</v>
      </c>
      <c r="AC32">
        <f t="shared" si="27"/>
        <v>0</v>
      </c>
      <c r="AD32">
        <f t="shared" si="28"/>
        <v>0</v>
      </c>
      <c r="AE32">
        <f t="shared" si="29"/>
        <v>0</v>
      </c>
      <c r="AF32">
        <f>ROUND((SUM(SmtRes!BT7:'SmtRes'!BT9)),6)</f>
        <v>16489.152632000001</v>
      </c>
      <c r="AG32">
        <f t="shared" si="30"/>
        <v>0</v>
      </c>
      <c r="AH32">
        <f>(SUM(SmtRes!BU7:'SmtRes'!BU9))</f>
        <v>38.846449999999997</v>
      </c>
      <c r="AI32">
        <f>(0)</f>
        <v>0</v>
      </c>
      <c r="AJ32">
        <f t="shared" si="31"/>
        <v>0</v>
      </c>
      <c r="AK32">
        <v>23601.75475</v>
      </c>
      <c r="AL32">
        <v>1741.5497500000001</v>
      </c>
      <c r="AM32">
        <v>0</v>
      </c>
      <c r="AN32">
        <v>0</v>
      </c>
      <c r="AO32">
        <v>21860.205000000002</v>
      </c>
      <c r="AP32">
        <v>0</v>
      </c>
      <c r="AQ32">
        <v>51.5</v>
      </c>
      <c r="AR32">
        <v>0</v>
      </c>
      <c r="AS32">
        <v>0</v>
      </c>
      <c r="AT32">
        <v>117</v>
      </c>
      <c r="AU32">
        <v>74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36</v>
      </c>
      <c r="BM32">
        <v>22001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117</v>
      </c>
      <c r="CA32">
        <v>74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2"/>
        <v>16.489999999999998</v>
      </c>
      <c r="CQ32">
        <f>SUMIF(SmtRes!AQ7:'SmtRes'!AQ9,"=1",SmtRes!AA7:'SmtRes'!AA9)</f>
        <v>30691.390000000003</v>
      </c>
      <c r="CR32">
        <f>SUMIF(SmtRes!AQ7:'SmtRes'!AQ9,"=1",SmtRes!AB7:'SmtRes'!AB9)</f>
        <v>0</v>
      </c>
      <c r="CS32">
        <f>SUMIF(SmtRes!AQ7:'SmtRes'!AQ9,"=1",SmtRes!AC7:'SmtRes'!AC9)</f>
        <v>0</v>
      </c>
      <c r="CT32">
        <f>SUMIF(SmtRes!AQ7:'SmtRes'!AQ9,"=1",SmtRes!AD7:'SmtRes'!AD9)</f>
        <v>424.47</v>
      </c>
      <c r="CU32">
        <f t="shared" si="33"/>
        <v>0</v>
      </c>
      <c r="CV32">
        <f>SUMIF(SmtRes!AQ7:'SmtRes'!AQ9,"=1",SmtRes!BU7:'SmtRes'!BU9)</f>
        <v>38.846449999999997</v>
      </c>
      <c r="CW32">
        <f>SUMIF(SmtRes!AQ7:'SmtRes'!AQ9,"=1",SmtRes!BV7:'SmtRes'!BV9)</f>
        <v>0</v>
      </c>
      <c r="CX32">
        <f t="shared" si="34"/>
        <v>0</v>
      </c>
      <c r="CY32">
        <f t="shared" si="35"/>
        <v>19.293299999999999</v>
      </c>
      <c r="CZ32">
        <f t="shared" si="36"/>
        <v>12.2026</v>
      </c>
      <c r="DC32" t="s">
        <v>3</v>
      </c>
      <c r="DD32" t="s">
        <v>22</v>
      </c>
      <c r="DE32" t="s">
        <v>23</v>
      </c>
      <c r="DF32" t="s">
        <v>23</v>
      </c>
      <c r="DG32" t="s">
        <v>23</v>
      </c>
      <c r="DH32" t="s">
        <v>3</v>
      </c>
      <c r="DI32" t="s">
        <v>23</v>
      </c>
      <c r="DJ32" t="s">
        <v>23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20</v>
      </c>
      <c r="DW32" t="s">
        <v>20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293259384</v>
      </c>
      <c r="EF32">
        <v>2</v>
      </c>
      <c r="EG32" t="s">
        <v>24</v>
      </c>
      <c r="EH32">
        <v>18</v>
      </c>
      <c r="EI32" t="s">
        <v>25</v>
      </c>
      <c r="EJ32">
        <v>1</v>
      </c>
      <c r="EK32">
        <v>22001</v>
      </c>
      <c r="EL32" t="s">
        <v>25</v>
      </c>
      <c r="EM32" t="s">
        <v>26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51.5</v>
      </c>
      <c r="EX32">
        <v>0</v>
      </c>
      <c r="EY32">
        <v>0</v>
      </c>
      <c r="FQ32">
        <v>0</v>
      </c>
      <c r="FR32">
        <f t="shared" si="37"/>
        <v>0</v>
      </c>
      <c r="FS32">
        <v>0</v>
      </c>
      <c r="FX32">
        <v>117</v>
      </c>
      <c r="FY32">
        <v>74</v>
      </c>
      <c r="GA32" t="s">
        <v>3</v>
      </c>
      <c r="GD32">
        <v>1</v>
      </c>
      <c r="GF32">
        <v>-1686660785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8"/>
        <v>0</v>
      </c>
      <c r="GM32">
        <f t="shared" si="39"/>
        <v>47.98</v>
      </c>
      <c r="GN32">
        <f t="shared" si="40"/>
        <v>47.98</v>
      </c>
      <c r="GO32">
        <f t="shared" si="41"/>
        <v>0</v>
      </c>
      <c r="GP32">
        <f t="shared" si="42"/>
        <v>0</v>
      </c>
      <c r="GR32">
        <v>0</v>
      </c>
      <c r="GS32">
        <v>3</v>
      </c>
      <c r="GT32">
        <v>0</v>
      </c>
      <c r="GU32" t="s">
        <v>3</v>
      </c>
      <c r="GV32">
        <f t="shared" si="43"/>
        <v>0</v>
      </c>
      <c r="GW32">
        <v>1</v>
      </c>
      <c r="GX32">
        <f t="shared" si="44"/>
        <v>0</v>
      </c>
      <c r="HA32">
        <v>0</v>
      </c>
      <c r="HB32">
        <v>0</v>
      </c>
      <c r="HC32">
        <f t="shared" si="45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25</v>
      </c>
      <c r="HQ32" t="s">
        <v>25</v>
      </c>
      <c r="IK32">
        <v>0</v>
      </c>
    </row>
    <row r="33" spans="1:245" x14ac:dyDescent="0.2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37</v>
      </c>
      <c r="F33" t="s">
        <v>38</v>
      </c>
      <c r="G33" t="s">
        <v>39</v>
      </c>
      <c r="H33" t="s">
        <v>20</v>
      </c>
      <c r="I33">
        <v>1E-3</v>
      </c>
      <c r="J33">
        <v>0</v>
      </c>
      <c r="K33">
        <v>1E-3</v>
      </c>
      <c r="O33">
        <f t="shared" si="21"/>
        <v>19.79</v>
      </c>
      <c r="P33">
        <f>SUMIF(SmtRes!AQ10:'SmtRes'!AQ12,"=1",SmtRes!DF10:'SmtRes'!DF12)</f>
        <v>0</v>
      </c>
      <c r="Q33">
        <f>SUMIF(SmtRes!AQ10:'SmtRes'!AQ12,"=1",SmtRes!DG10:'SmtRes'!DG12)</f>
        <v>0</v>
      </c>
      <c r="R33">
        <f>SUMIF(SmtRes!AQ10:'SmtRes'!AQ12,"=1",SmtRes!DH10:'SmtRes'!DH12)</f>
        <v>0</v>
      </c>
      <c r="S33">
        <f>SUMIF(SmtRes!AQ10:'SmtRes'!AQ12,"=1",SmtRes!DI10:'SmtRes'!DI12)</f>
        <v>19.79</v>
      </c>
      <c r="T33">
        <f t="shared" si="22"/>
        <v>0</v>
      </c>
      <c r="U33">
        <f>SUMIF(SmtRes!AQ10:'SmtRes'!AQ12,"=1",SmtRes!CV10:'SmtRes'!CV12)</f>
        <v>4.6615700000000003E-2</v>
      </c>
      <c r="V33">
        <f>SUMIF(SmtRes!AQ10:'SmtRes'!AQ12,"=1",SmtRes!CW10:'SmtRes'!CW12)</f>
        <v>0</v>
      </c>
      <c r="W33">
        <f t="shared" si="23"/>
        <v>0</v>
      </c>
      <c r="X33">
        <f t="shared" si="24"/>
        <v>23.15</v>
      </c>
      <c r="Y33">
        <f t="shared" si="25"/>
        <v>14.64</v>
      </c>
      <c r="AA33">
        <v>290813111</v>
      </c>
      <c r="AB33">
        <f t="shared" si="26"/>
        <v>19786.983157999999</v>
      </c>
      <c r="AC33">
        <f t="shared" si="27"/>
        <v>0</v>
      </c>
      <c r="AD33">
        <f t="shared" si="28"/>
        <v>0</v>
      </c>
      <c r="AE33">
        <f t="shared" si="29"/>
        <v>0</v>
      </c>
      <c r="AF33">
        <f>ROUND((SUM(SmtRes!BT10:'SmtRes'!BT12)),6)</f>
        <v>19786.983157999999</v>
      </c>
      <c r="AG33">
        <f t="shared" si="30"/>
        <v>0</v>
      </c>
      <c r="AH33">
        <f>(SUM(SmtRes!BU10:'SmtRes'!BU12))</f>
        <v>46.615739999999995</v>
      </c>
      <c r="AI33">
        <f>(0)</f>
        <v>0</v>
      </c>
      <c r="AJ33">
        <f t="shared" si="31"/>
        <v>0</v>
      </c>
      <c r="AK33">
        <v>29011.314749999998</v>
      </c>
      <c r="AL33">
        <v>2779.0687499999999</v>
      </c>
      <c r="AM33">
        <v>0</v>
      </c>
      <c r="AN33">
        <v>0</v>
      </c>
      <c r="AO33">
        <v>26232.245999999999</v>
      </c>
      <c r="AP33">
        <v>0</v>
      </c>
      <c r="AQ33">
        <v>61.8</v>
      </c>
      <c r="AR33">
        <v>0</v>
      </c>
      <c r="AS33">
        <v>0</v>
      </c>
      <c r="AT33">
        <v>117</v>
      </c>
      <c r="AU33">
        <v>74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40</v>
      </c>
      <c r="BM33">
        <v>22001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117</v>
      </c>
      <c r="CA33">
        <v>74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2"/>
        <v>19.79</v>
      </c>
      <c r="CQ33">
        <f>SUMIF(SmtRes!AQ10:'SmtRes'!AQ12,"=1",SmtRes!AA10:'SmtRes'!AA12)</f>
        <v>30691.390000000003</v>
      </c>
      <c r="CR33">
        <f>SUMIF(SmtRes!AQ10:'SmtRes'!AQ12,"=1",SmtRes!AB10:'SmtRes'!AB12)</f>
        <v>0</v>
      </c>
      <c r="CS33">
        <f>SUMIF(SmtRes!AQ10:'SmtRes'!AQ12,"=1",SmtRes!AC10:'SmtRes'!AC12)</f>
        <v>0</v>
      </c>
      <c r="CT33">
        <f>SUMIF(SmtRes!AQ10:'SmtRes'!AQ12,"=1",SmtRes!AD10:'SmtRes'!AD12)</f>
        <v>424.47</v>
      </c>
      <c r="CU33">
        <f t="shared" si="33"/>
        <v>0</v>
      </c>
      <c r="CV33">
        <f>SUMIF(SmtRes!AQ10:'SmtRes'!AQ12,"=1",SmtRes!BU10:'SmtRes'!BU12)</f>
        <v>46.615739999999995</v>
      </c>
      <c r="CW33">
        <f>SUMIF(SmtRes!AQ10:'SmtRes'!AQ12,"=1",SmtRes!BV10:'SmtRes'!BV12)</f>
        <v>0</v>
      </c>
      <c r="CX33">
        <f t="shared" si="34"/>
        <v>0</v>
      </c>
      <c r="CY33">
        <f t="shared" si="35"/>
        <v>23.154299999999999</v>
      </c>
      <c r="CZ33">
        <f t="shared" si="36"/>
        <v>14.644600000000001</v>
      </c>
      <c r="DC33" t="s">
        <v>3</v>
      </c>
      <c r="DD33" t="s">
        <v>22</v>
      </c>
      <c r="DE33" t="s">
        <v>23</v>
      </c>
      <c r="DF33" t="s">
        <v>23</v>
      </c>
      <c r="DG33" t="s">
        <v>23</v>
      </c>
      <c r="DH33" t="s">
        <v>3</v>
      </c>
      <c r="DI33" t="s">
        <v>23</v>
      </c>
      <c r="DJ33" t="s">
        <v>23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20</v>
      </c>
      <c r="DW33" t="s">
        <v>20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293259384</v>
      </c>
      <c r="EF33">
        <v>2</v>
      </c>
      <c r="EG33" t="s">
        <v>24</v>
      </c>
      <c r="EH33">
        <v>18</v>
      </c>
      <c r="EI33" t="s">
        <v>25</v>
      </c>
      <c r="EJ33">
        <v>1</v>
      </c>
      <c r="EK33">
        <v>22001</v>
      </c>
      <c r="EL33" t="s">
        <v>25</v>
      </c>
      <c r="EM33" t="s">
        <v>26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61.8</v>
      </c>
      <c r="EX33">
        <v>0</v>
      </c>
      <c r="EY33">
        <v>0</v>
      </c>
      <c r="FQ33">
        <v>0</v>
      </c>
      <c r="FR33">
        <f t="shared" si="37"/>
        <v>0</v>
      </c>
      <c r="FS33">
        <v>0</v>
      </c>
      <c r="FX33">
        <v>117</v>
      </c>
      <c r="FY33">
        <v>74</v>
      </c>
      <c r="GA33" t="s">
        <v>3</v>
      </c>
      <c r="GD33">
        <v>1</v>
      </c>
      <c r="GF33">
        <v>461939126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8"/>
        <v>0</v>
      </c>
      <c r="GM33">
        <f t="shared" si="39"/>
        <v>57.58</v>
      </c>
      <c r="GN33">
        <f t="shared" si="40"/>
        <v>57.58</v>
      </c>
      <c r="GO33">
        <f t="shared" si="41"/>
        <v>0</v>
      </c>
      <c r="GP33">
        <f t="shared" si="42"/>
        <v>0</v>
      </c>
      <c r="GR33">
        <v>0</v>
      </c>
      <c r="GS33">
        <v>3</v>
      </c>
      <c r="GT33">
        <v>0</v>
      </c>
      <c r="GU33" t="s">
        <v>3</v>
      </c>
      <c r="GV33">
        <f t="shared" si="43"/>
        <v>0</v>
      </c>
      <c r="GW33">
        <v>1</v>
      </c>
      <c r="GX33">
        <f t="shared" si="44"/>
        <v>0</v>
      </c>
      <c r="HA33">
        <v>0</v>
      </c>
      <c r="HB33">
        <v>0</v>
      </c>
      <c r="HC33">
        <f t="shared" si="45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25</v>
      </c>
      <c r="HQ33" t="s">
        <v>25</v>
      </c>
      <c r="IK33">
        <v>0</v>
      </c>
    </row>
    <row r="34" spans="1:245" x14ac:dyDescent="0.2">
      <c r="A34">
        <v>17</v>
      </c>
      <c r="B34">
        <v>1</v>
      </c>
      <c r="C34">
        <f>ROW(SmtRes!A15)</f>
        <v>15</v>
      </c>
      <c r="D34">
        <f>ROW(EtalonRes!A15)</f>
        <v>15</v>
      </c>
      <c r="E34" t="s">
        <v>41</v>
      </c>
      <c r="F34" t="s">
        <v>42</v>
      </c>
      <c r="G34" t="s">
        <v>43</v>
      </c>
      <c r="H34" t="s">
        <v>20</v>
      </c>
      <c r="I34">
        <v>1E-3</v>
      </c>
      <c r="J34">
        <v>0</v>
      </c>
      <c r="K34">
        <v>1E-3</v>
      </c>
      <c r="O34">
        <f t="shared" si="21"/>
        <v>19.79</v>
      </c>
      <c r="P34">
        <f>SUMIF(SmtRes!AQ13:'SmtRes'!AQ15,"=1",SmtRes!DF13:'SmtRes'!DF15)</f>
        <v>0</v>
      </c>
      <c r="Q34">
        <f>SUMIF(SmtRes!AQ13:'SmtRes'!AQ15,"=1",SmtRes!DG13:'SmtRes'!DG15)</f>
        <v>0</v>
      </c>
      <c r="R34">
        <f>SUMIF(SmtRes!AQ13:'SmtRes'!AQ15,"=1",SmtRes!DH13:'SmtRes'!DH15)</f>
        <v>0</v>
      </c>
      <c r="S34">
        <f>SUMIF(SmtRes!AQ13:'SmtRes'!AQ15,"=1",SmtRes!DI13:'SmtRes'!DI15)</f>
        <v>19.79</v>
      </c>
      <c r="T34">
        <f t="shared" si="22"/>
        <v>0</v>
      </c>
      <c r="U34">
        <f>SUMIF(SmtRes!AQ13:'SmtRes'!AQ15,"=1",SmtRes!CV13:'SmtRes'!CV15)</f>
        <v>4.6615700000000003E-2</v>
      </c>
      <c r="V34">
        <f>SUMIF(SmtRes!AQ13:'SmtRes'!AQ15,"=1",SmtRes!CW13:'SmtRes'!CW15)</f>
        <v>0</v>
      </c>
      <c r="W34">
        <f t="shared" si="23"/>
        <v>0</v>
      </c>
      <c r="X34">
        <f t="shared" si="24"/>
        <v>23.15</v>
      </c>
      <c r="Y34">
        <f t="shared" si="25"/>
        <v>14.64</v>
      </c>
      <c r="AA34">
        <v>290813111</v>
      </c>
      <c r="AB34">
        <f t="shared" si="26"/>
        <v>19786.983157999999</v>
      </c>
      <c r="AC34">
        <f t="shared" si="27"/>
        <v>0</v>
      </c>
      <c r="AD34">
        <f t="shared" si="28"/>
        <v>0</v>
      </c>
      <c r="AE34">
        <f t="shared" si="29"/>
        <v>0</v>
      </c>
      <c r="AF34">
        <f>ROUND((SUM(SmtRes!BT13:'SmtRes'!BT15)),6)</f>
        <v>19786.983157999999</v>
      </c>
      <c r="AG34">
        <f t="shared" si="30"/>
        <v>0</v>
      </c>
      <c r="AH34">
        <f>(SUM(SmtRes!BU13:'SmtRes'!BU15))</f>
        <v>46.615739999999995</v>
      </c>
      <c r="AI34">
        <f>(0)</f>
        <v>0</v>
      </c>
      <c r="AJ34">
        <f t="shared" si="31"/>
        <v>0</v>
      </c>
      <c r="AK34">
        <v>30234.105</v>
      </c>
      <c r="AL34">
        <v>4001.8590000000004</v>
      </c>
      <c r="AM34">
        <v>0</v>
      </c>
      <c r="AN34">
        <v>0</v>
      </c>
      <c r="AO34">
        <v>26232.245999999999</v>
      </c>
      <c r="AP34">
        <v>0</v>
      </c>
      <c r="AQ34">
        <v>61.8</v>
      </c>
      <c r="AR34">
        <v>0</v>
      </c>
      <c r="AS34">
        <v>0</v>
      </c>
      <c r="AT34">
        <v>117</v>
      </c>
      <c r="AU34">
        <v>74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44</v>
      </c>
      <c r="BM34">
        <v>22001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117</v>
      </c>
      <c r="CA34">
        <v>74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2"/>
        <v>19.79</v>
      </c>
      <c r="CQ34">
        <f>SUMIF(SmtRes!AQ13:'SmtRes'!AQ15,"=1",SmtRes!AA13:'SmtRes'!AA15)</f>
        <v>30691.390000000003</v>
      </c>
      <c r="CR34">
        <f>SUMIF(SmtRes!AQ13:'SmtRes'!AQ15,"=1",SmtRes!AB13:'SmtRes'!AB15)</f>
        <v>0</v>
      </c>
      <c r="CS34">
        <f>SUMIF(SmtRes!AQ13:'SmtRes'!AQ15,"=1",SmtRes!AC13:'SmtRes'!AC15)</f>
        <v>0</v>
      </c>
      <c r="CT34">
        <f>SUMIF(SmtRes!AQ13:'SmtRes'!AQ15,"=1",SmtRes!AD13:'SmtRes'!AD15)</f>
        <v>424.47</v>
      </c>
      <c r="CU34">
        <f t="shared" si="33"/>
        <v>0</v>
      </c>
      <c r="CV34">
        <f>SUMIF(SmtRes!AQ13:'SmtRes'!AQ15,"=1",SmtRes!BU13:'SmtRes'!BU15)</f>
        <v>46.615739999999995</v>
      </c>
      <c r="CW34">
        <f>SUMIF(SmtRes!AQ13:'SmtRes'!AQ15,"=1",SmtRes!BV13:'SmtRes'!BV15)</f>
        <v>0</v>
      </c>
      <c r="CX34">
        <f t="shared" si="34"/>
        <v>0</v>
      </c>
      <c r="CY34">
        <f t="shared" si="35"/>
        <v>23.154299999999999</v>
      </c>
      <c r="CZ34">
        <f t="shared" si="36"/>
        <v>14.644600000000001</v>
      </c>
      <c r="DC34" t="s">
        <v>3</v>
      </c>
      <c r="DD34" t="s">
        <v>22</v>
      </c>
      <c r="DE34" t="s">
        <v>23</v>
      </c>
      <c r="DF34" t="s">
        <v>23</v>
      </c>
      <c r="DG34" t="s">
        <v>23</v>
      </c>
      <c r="DH34" t="s">
        <v>3</v>
      </c>
      <c r="DI34" t="s">
        <v>23</v>
      </c>
      <c r="DJ34" t="s">
        <v>23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20</v>
      </c>
      <c r="DW34" t="s">
        <v>20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293259384</v>
      </c>
      <c r="EF34">
        <v>2</v>
      </c>
      <c r="EG34" t="s">
        <v>24</v>
      </c>
      <c r="EH34">
        <v>18</v>
      </c>
      <c r="EI34" t="s">
        <v>25</v>
      </c>
      <c r="EJ34">
        <v>1</v>
      </c>
      <c r="EK34">
        <v>22001</v>
      </c>
      <c r="EL34" t="s">
        <v>25</v>
      </c>
      <c r="EM34" t="s">
        <v>26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61.8</v>
      </c>
      <c r="EX34">
        <v>0</v>
      </c>
      <c r="EY34">
        <v>0</v>
      </c>
      <c r="FQ34">
        <v>0</v>
      </c>
      <c r="FR34">
        <f t="shared" si="37"/>
        <v>0</v>
      </c>
      <c r="FS34">
        <v>0</v>
      </c>
      <c r="FX34">
        <v>117</v>
      </c>
      <c r="FY34">
        <v>74</v>
      </c>
      <c r="GA34" t="s">
        <v>3</v>
      </c>
      <c r="GD34">
        <v>1</v>
      </c>
      <c r="GF34">
        <v>-489155573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8"/>
        <v>0</v>
      </c>
      <c r="GM34">
        <f t="shared" si="39"/>
        <v>57.58</v>
      </c>
      <c r="GN34">
        <f t="shared" si="40"/>
        <v>57.58</v>
      </c>
      <c r="GO34">
        <f t="shared" si="41"/>
        <v>0</v>
      </c>
      <c r="GP34">
        <f t="shared" si="42"/>
        <v>0</v>
      </c>
      <c r="GR34">
        <v>0</v>
      </c>
      <c r="GS34">
        <v>3</v>
      </c>
      <c r="GT34">
        <v>0</v>
      </c>
      <c r="GU34" t="s">
        <v>3</v>
      </c>
      <c r="GV34">
        <f t="shared" si="43"/>
        <v>0</v>
      </c>
      <c r="GW34">
        <v>1</v>
      </c>
      <c r="GX34">
        <f t="shared" si="44"/>
        <v>0</v>
      </c>
      <c r="HA34">
        <v>0</v>
      </c>
      <c r="HB34">
        <v>0</v>
      </c>
      <c r="HC34">
        <f t="shared" si="45"/>
        <v>0</v>
      </c>
      <c r="HE34" t="s">
        <v>3</v>
      </c>
      <c r="HF34" t="s">
        <v>3</v>
      </c>
      <c r="HM34" t="s">
        <v>3</v>
      </c>
      <c r="HN34" t="s">
        <v>27</v>
      </c>
      <c r="HO34" t="s">
        <v>28</v>
      </c>
      <c r="HP34" t="s">
        <v>25</v>
      </c>
      <c r="HQ34" t="s">
        <v>25</v>
      </c>
      <c r="IK34">
        <v>0</v>
      </c>
    </row>
    <row r="35" spans="1:245" x14ac:dyDescent="0.2">
      <c r="A35">
        <v>17</v>
      </c>
      <c r="B35">
        <v>1</v>
      </c>
      <c r="C35">
        <f>ROW(SmtRes!A18)</f>
        <v>18</v>
      </c>
      <c r="D35">
        <f>ROW(EtalonRes!A18)</f>
        <v>18</v>
      </c>
      <c r="E35" t="s">
        <v>45</v>
      </c>
      <c r="F35" t="s">
        <v>46</v>
      </c>
      <c r="G35" t="s">
        <v>47</v>
      </c>
      <c r="H35" t="s">
        <v>20</v>
      </c>
      <c r="I35">
        <v>1E-3</v>
      </c>
      <c r="J35">
        <v>0</v>
      </c>
      <c r="K35">
        <v>1E-3</v>
      </c>
      <c r="O35">
        <f t="shared" si="21"/>
        <v>19.79</v>
      </c>
      <c r="P35">
        <f>SUMIF(SmtRes!AQ16:'SmtRes'!AQ18,"=1",SmtRes!DF16:'SmtRes'!DF18)</f>
        <v>0</v>
      </c>
      <c r="Q35">
        <f>SUMIF(SmtRes!AQ16:'SmtRes'!AQ18,"=1",SmtRes!DG16:'SmtRes'!DG18)</f>
        <v>0</v>
      </c>
      <c r="R35">
        <f>SUMIF(SmtRes!AQ16:'SmtRes'!AQ18,"=1",SmtRes!DH16:'SmtRes'!DH18)</f>
        <v>0</v>
      </c>
      <c r="S35">
        <f>SUMIF(SmtRes!AQ16:'SmtRes'!AQ18,"=1",SmtRes!DI16:'SmtRes'!DI18)</f>
        <v>19.79</v>
      </c>
      <c r="T35">
        <f t="shared" si="22"/>
        <v>0</v>
      </c>
      <c r="U35">
        <f>SUMIF(SmtRes!AQ16:'SmtRes'!AQ18,"=1",SmtRes!CV16:'SmtRes'!CV18)</f>
        <v>4.6615700000000003E-2</v>
      </c>
      <c r="V35">
        <f>SUMIF(SmtRes!AQ16:'SmtRes'!AQ18,"=1",SmtRes!CW16:'SmtRes'!CW18)</f>
        <v>0</v>
      </c>
      <c r="W35">
        <f t="shared" si="23"/>
        <v>0</v>
      </c>
      <c r="X35">
        <f t="shared" si="24"/>
        <v>23.15</v>
      </c>
      <c r="Y35">
        <f t="shared" si="25"/>
        <v>14.64</v>
      </c>
      <c r="AA35">
        <v>290813111</v>
      </c>
      <c r="AB35">
        <f t="shared" si="26"/>
        <v>19786.983157999999</v>
      </c>
      <c r="AC35">
        <f t="shared" si="27"/>
        <v>0</v>
      </c>
      <c r="AD35">
        <f t="shared" si="28"/>
        <v>0</v>
      </c>
      <c r="AE35">
        <f t="shared" si="29"/>
        <v>0</v>
      </c>
      <c r="AF35">
        <f>ROUND((SUM(SmtRes!BT16:'SmtRes'!BT18)),6)</f>
        <v>19786.983157999999</v>
      </c>
      <c r="AG35">
        <f t="shared" si="30"/>
        <v>0</v>
      </c>
      <c r="AH35">
        <f>(SUM(SmtRes!BU16:'SmtRes'!BU18))</f>
        <v>46.615739999999995</v>
      </c>
      <c r="AI35">
        <f>(0)</f>
        <v>0</v>
      </c>
      <c r="AJ35">
        <f t="shared" si="31"/>
        <v>0</v>
      </c>
      <c r="AK35">
        <v>33213.2667</v>
      </c>
      <c r="AL35">
        <v>6981.0207</v>
      </c>
      <c r="AM35">
        <v>0</v>
      </c>
      <c r="AN35">
        <v>0</v>
      </c>
      <c r="AO35">
        <v>26232.245999999999</v>
      </c>
      <c r="AP35">
        <v>0</v>
      </c>
      <c r="AQ35">
        <v>61.8</v>
      </c>
      <c r="AR35">
        <v>0</v>
      </c>
      <c r="AS35">
        <v>0</v>
      </c>
      <c r="AT35">
        <v>117</v>
      </c>
      <c r="AU35">
        <v>74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48</v>
      </c>
      <c r="BM35">
        <v>22001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117</v>
      </c>
      <c r="CA35">
        <v>74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2"/>
        <v>19.79</v>
      </c>
      <c r="CQ35">
        <f>SUMIF(SmtRes!AQ16:'SmtRes'!AQ18,"=1",SmtRes!AA16:'SmtRes'!AA18)</f>
        <v>30691.390000000003</v>
      </c>
      <c r="CR35">
        <f>SUMIF(SmtRes!AQ16:'SmtRes'!AQ18,"=1",SmtRes!AB16:'SmtRes'!AB18)</f>
        <v>0</v>
      </c>
      <c r="CS35">
        <f>SUMIF(SmtRes!AQ16:'SmtRes'!AQ18,"=1",SmtRes!AC16:'SmtRes'!AC18)</f>
        <v>0</v>
      </c>
      <c r="CT35">
        <f>SUMIF(SmtRes!AQ16:'SmtRes'!AQ18,"=1",SmtRes!AD16:'SmtRes'!AD18)</f>
        <v>424.47</v>
      </c>
      <c r="CU35">
        <f t="shared" si="33"/>
        <v>0</v>
      </c>
      <c r="CV35">
        <f>SUMIF(SmtRes!AQ16:'SmtRes'!AQ18,"=1",SmtRes!BU16:'SmtRes'!BU18)</f>
        <v>46.615739999999995</v>
      </c>
      <c r="CW35">
        <f>SUMIF(SmtRes!AQ16:'SmtRes'!AQ18,"=1",SmtRes!BV16:'SmtRes'!BV18)</f>
        <v>0</v>
      </c>
      <c r="CX35">
        <f t="shared" si="34"/>
        <v>0</v>
      </c>
      <c r="CY35">
        <f t="shared" si="35"/>
        <v>23.154299999999999</v>
      </c>
      <c r="CZ35">
        <f t="shared" si="36"/>
        <v>14.644600000000001</v>
      </c>
      <c r="DC35" t="s">
        <v>3</v>
      </c>
      <c r="DD35" t="s">
        <v>22</v>
      </c>
      <c r="DE35" t="s">
        <v>23</v>
      </c>
      <c r="DF35" t="s">
        <v>23</v>
      </c>
      <c r="DG35" t="s">
        <v>23</v>
      </c>
      <c r="DH35" t="s">
        <v>3</v>
      </c>
      <c r="DI35" t="s">
        <v>23</v>
      </c>
      <c r="DJ35" t="s">
        <v>23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20</v>
      </c>
      <c r="DW35" t="s">
        <v>20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293259384</v>
      </c>
      <c r="EF35">
        <v>2</v>
      </c>
      <c r="EG35" t="s">
        <v>24</v>
      </c>
      <c r="EH35">
        <v>18</v>
      </c>
      <c r="EI35" t="s">
        <v>25</v>
      </c>
      <c r="EJ35">
        <v>1</v>
      </c>
      <c r="EK35">
        <v>22001</v>
      </c>
      <c r="EL35" t="s">
        <v>25</v>
      </c>
      <c r="EM35" t="s">
        <v>26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61.8</v>
      </c>
      <c r="EX35">
        <v>0</v>
      </c>
      <c r="EY35">
        <v>0</v>
      </c>
      <c r="FQ35">
        <v>0</v>
      </c>
      <c r="FR35">
        <f t="shared" si="37"/>
        <v>0</v>
      </c>
      <c r="FS35">
        <v>0</v>
      </c>
      <c r="FX35">
        <v>117</v>
      </c>
      <c r="FY35">
        <v>74</v>
      </c>
      <c r="GA35" t="s">
        <v>3</v>
      </c>
      <c r="GD35">
        <v>1</v>
      </c>
      <c r="GF35">
        <v>-1506738225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8"/>
        <v>0</v>
      </c>
      <c r="GM35">
        <f t="shared" si="39"/>
        <v>57.58</v>
      </c>
      <c r="GN35">
        <f t="shared" si="40"/>
        <v>57.58</v>
      </c>
      <c r="GO35">
        <f t="shared" si="41"/>
        <v>0</v>
      </c>
      <c r="GP35">
        <f t="shared" si="42"/>
        <v>0</v>
      </c>
      <c r="GR35">
        <v>0</v>
      </c>
      <c r="GS35">
        <v>3</v>
      </c>
      <c r="GT35">
        <v>0</v>
      </c>
      <c r="GU35" t="s">
        <v>3</v>
      </c>
      <c r="GV35">
        <f t="shared" si="43"/>
        <v>0</v>
      </c>
      <c r="GW35">
        <v>1</v>
      </c>
      <c r="GX35">
        <f t="shared" si="44"/>
        <v>0</v>
      </c>
      <c r="HA35">
        <v>0</v>
      </c>
      <c r="HB35">
        <v>0</v>
      </c>
      <c r="HC35">
        <f t="shared" si="45"/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25</v>
      </c>
      <c r="HQ35" t="s">
        <v>25</v>
      </c>
      <c r="IK35">
        <v>0</v>
      </c>
    </row>
    <row r="36" spans="1:245" x14ac:dyDescent="0.2">
      <c r="A36">
        <v>17</v>
      </c>
      <c r="B36">
        <v>1</v>
      </c>
      <c r="C36">
        <f>ROW(SmtRes!A20)</f>
        <v>20</v>
      </c>
      <c r="D36">
        <f>ROW(EtalonRes!A20)</f>
        <v>20</v>
      </c>
      <c r="E36" t="s">
        <v>49</v>
      </c>
      <c r="F36" t="s">
        <v>50</v>
      </c>
      <c r="G36" t="s">
        <v>51</v>
      </c>
      <c r="H36" t="s">
        <v>20</v>
      </c>
      <c r="I36">
        <v>1E-3</v>
      </c>
      <c r="J36">
        <v>0</v>
      </c>
      <c r="K36">
        <v>1E-3</v>
      </c>
      <c r="O36">
        <f t="shared" si="21"/>
        <v>6.6</v>
      </c>
      <c r="P36">
        <f>SUMIF(SmtRes!AQ19:'SmtRes'!AQ20,"=1",SmtRes!DF19:'SmtRes'!DF20)</f>
        <v>0</v>
      </c>
      <c r="Q36">
        <f>SUMIF(SmtRes!AQ19:'SmtRes'!AQ20,"=1",SmtRes!DG19:'SmtRes'!DG20)</f>
        <v>0</v>
      </c>
      <c r="R36">
        <f>SUMIF(SmtRes!AQ19:'SmtRes'!AQ20,"=1",SmtRes!DH19:'SmtRes'!DH20)</f>
        <v>0</v>
      </c>
      <c r="S36">
        <f>SUMIF(SmtRes!AQ19:'SmtRes'!AQ20,"=1",SmtRes!DI19:'SmtRes'!DI20)</f>
        <v>6.6</v>
      </c>
      <c r="T36">
        <f t="shared" si="22"/>
        <v>0</v>
      </c>
      <c r="U36">
        <f>SUMIF(SmtRes!AQ19:'SmtRes'!AQ20,"=1",SmtRes!CV19:'SmtRes'!CV20)</f>
        <v>1.55386E-2</v>
      </c>
      <c r="V36">
        <f>SUMIF(SmtRes!AQ19:'SmtRes'!AQ20,"=1",SmtRes!CW19:'SmtRes'!CW20)</f>
        <v>0</v>
      </c>
      <c r="W36">
        <f t="shared" si="23"/>
        <v>0</v>
      </c>
      <c r="X36">
        <f t="shared" si="24"/>
        <v>7.72</v>
      </c>
      <c r="Y36">
        <f t="shared" si="25"/>
        <v>4.88</v>
      </c>
      <c r="AA36">
        <v>290813111</v>
      </c>
      <c r="AB36">
        <f t="shared" si="26"/>
        <v>6595.6610529999998</v>
      </c>
      <c r="AC36">
        <f t="shared" si="27"/>
        <v>0</v>
      </c>
      <c r="AD36">
        <f t="shared" si="28"/>
        <v>0</v>
      </c>
      <c r="AE36">
        <f t="shared" si="29"/>
        <v>0</v>
      </c>
      <c r="AF36">
        <f>ROUND((SUM(SmtRes!BT19:'SmtRes'!BT20)),6)</f>
        <v>6595.6610529999998</v>
      </c>
      <c r="AG36">
        <f t="shared" si="30"/>
        <v>0</v>
      </c>
      <c r="AH36">
        <f>(SUM(SmtRes!BU19:'SmtRes'!BU20))</f>
        <v>15.53858</v>
      </c>
      <c r="AI36">
        <f>(0)</f>
        <v>0</v>
      </c>
      <c r="AJ36">
        <f t="shared" si="31"/>
        <v>0</v>
      </c>
      <c r="AK36">
        <v>8997.6229999999996</v>
      </c>
      <c r="AL36">
        <v>253.541</v>
      </c>
      <c r="AM36">
        <v>0</v>
      </c>
      <c r="AN36">
        <v>0</v>
      </c>
      <c r="AO36">
        <v>8744.0820000000003</v>
      </c>
      <c r="AP36">
        <v>0</v>
      </c>
      <c r="AQ36">
        <v>20.6</v>
      </c>
      <c r="AR36">
        <v>0</v>
      </c>
      <c r="AS36">
        <v>0</v>
      </c>
      <c r="AT36">
        <v>117</v>
      </c>
      <c r="AU36">
        <v>74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52</v>
      </c>
      <c r="BM36">
        <v>22001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117</v>
      </c>
      <c r="CA36">
        <v>74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2"/>
        <v>6.6</v>
      </c>
      <c r="CQ36">
        <f>SUMIF(SmtRes!AQ19:'SmtRes'!AQ20,"=1",SmtRes!AA19:'SmtRes'!AA20)</f>
        <v>42.49</v>
      </c>
      <c r="CR36">
        <f>SUMIF(SmtRes!AQ19:'SmtRes'!AQ20,"=1",SmtRes!AB19:'SmtRes'!AB20)</f>
        <v>0</v>
      </c>
      <c r="CS36">
        <f>SUMIF(SmtRes!AQ19:'SmtRes'!AQ20,"=1",SmtRes!AC19:'SmtRes'!AC20)</f>
        <v>0</v>
      </c>
      <c r="CT36">
        <f>SUMIF(SmtRes!AQ19:'SmtRes'!AQ20,"=1",SmtRes!AD19:'SmtRes'!AD20)</f>
        <v>424.47</v>
      </c>
      <c r="CU36">
        <f t="shared" si="33"/>
        <v>0</v>
      </c>
      <c r="CV36">
        <f>SUMIF(SmtRes!AQ19:'SmtRes'!AQ20,"=1",SmtRes!BU19:'SmtRes'!BU20)</f>
        <v>15.53858</v>
      </c>
      <c r="CW36">
        <f>SUMIF(SmtRes!AQ19:'SmtRes'!AQ20,"=1",SmtRes!BV19:'SmtRes'!BV20)</f>
        <v>0</v>
      </c>
      <c r="CX36">
        <f t="shared" si="34"/>
        <v>0</v>
      </c>
      <c r="CY36">
        <f t="shared" si="35"/>
        <v>7.7219999999999995</v>
      </c>
      <c r="CZ36">
        <f t="shared" si="36"/>
        <v>4.8839999999999995</v>
      </c>
      <c r="DC36" t="s">
        <v>3</v>
      </c>
      <c r="DD36" t="s">
        <v>22</v>
      </c>
      <c r="DE36" t="s">
        <v>23</v>
      </c>
      <c r="DF36" t="s">
        <v>23</v>
      </c>
      <c r="DG36" t="s">
        <v>23</v>
      </c>
      <c r="DH36" t="s">
        <v>3</v>
      </c>
      <c r="DI36" t="s">
        <v>23</v>
      </c>
      <c r="DJ36" t="s">
        <v>23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20</v>
      </c>
      <c r="DW36" t="s">
        <v>20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293259384</v>
      </c>
      <c r="EF36">
        <v>2</v>
      </c>
      <c r="EG36" t="s">
        <v>24</v>
      </c>
      <c r="EH36">
        <v>18</v>
      </c>
      <c r="EI36" t="s">
        <v>25</v>
      </c>
      <c r="EJ36">
        <v>1</v>
      </c>
      <c r="EK36">
        <v>22001</v>
      </c>
      <c r="EL36" t="s">
        <v>25</v>
      </c>
      <c r="EM36" t="s">
        <v>26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20.6</v>
      </c>
      <c r="EX36">
        <v>0</v>
      </c>
      <c r="EY36">
        <v>0</v>
      </c>
      <c r="FQ36">
        <v>0</v>
      </c>
      <c r="FR36">
        <f t="shared" si="37"/>
        <v>0</v>
      </c>
      <c r="FS36">
        <v>0</v>
      </c>
      <c r="FX36">
        <v>117</v>
      </c>
      <c r="FY36">
        <v>74</v>
      </c>
      <c r="GA36" t="s">
        <v>3</v>
      </c>
      <c r="GD36">
        <v>1</v>
      </c>
      <c r="GF36">
        <v>1279244236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8"/>
        <v>0</v>
      </c>
      <c r="GM36">
        <f t="shared" si="39"/>
        <v>19.2</v>
      </c>
      <c r="GN36">
        <f t="shared" si="40"/>
        <v>19.2</v>
      </c>
      <c r="GO36">
        <f t="shared" si="41"/>
        <v>0</v>
      </c>
      <c r="GP36">
        <f t="shared" si="42"/>
        <v>0</v>
      </c>
      <c r="GR36">
        <v>0</v>
      </c>
      <c r="GS36">
        <v>3</v>
      </c>
      <c r="GT36">
        <v>0</v>
      </c>
      <c r="GU36" t="s">
        <v>3</v>
      </c>
      <c r="GV36">
        <f t="shared" si="43"/>
        <v>0</v>
      </c>
      <c r="GW36">
        <v>1</v>
      </c>
      <c r="GX36">
        <f t="shared" si="44"/>
        <v>0</v>
      </c>
      <c r="HA36">
        <v>0</v>
      </c>
      <c r="HB36">
        <v>0</v>
      </c>
      <c r="HC36">
        <f t="shared" si="45"/>
        <v>0</v>
      </c>
      <c r="HE36" t="s">
        <v>3</v>
      </c>
      <c r="HF36" t="s">
        <v>3</v>
      </c>
      <c r="HM36" t="s">
        <v>3</v>
      </c>
      <c r="HN36" t="s">
        <v>27</v>
      </c>
      <c r="HO36" t="s">
        <v>28</v>
      </c>
      <c r="HP36" t="s">
        <v>25</v>
      </c>
      <c r="HQ36" t="s">
        <v>25</v>
      </c>
      <c r="IK36">
        <v>0</v>
      </c>
    </row>
    <row r="37" spans="1:245" x14ac:dyDescent="0.2">
      <c r="A37">
        <v>17</v>
      </c>
      <c r="B37">
        <v>1</v>
      </c>
      <c r="C37">
        <f>ROW(SmtRes!A22)</f>
        <v>22</v>
      </c>
      <c r="D37">
        <f>ROW(EtalonRes!A22)</f>
        <v>22</v>
      </c>
      <c r="E37" t="s">
        <v>53</v>
      </c>
      <c r="F37" t="s">
        <v>54</v>
      </c>
      <c r="G37" t="s">
        <v>55</v>
      </c>
      <c r="H37" t="s">
        <v>20</v>
      </c>
      <c r="I37">
        <v>1E-3</v>
      </c>
      <c r="J37">
        <v>0</v>
      </c>
      <c r="K37">
        <v>1E-3</v>
      </c>
      <c r="O37">
        <f t="shared" si="21"/>
        <v>6.6</v>
      </c>
      <c r="P37">
        <f>SUMIF(SmtRes!AQ21:'SmtRes'!AQ22,"=1",SmtRes!DF21:'SmtRes'!DF22)</f>
        <v>0</v>
      </c>
      <c r="Q37">
        <f>SUMIF(SmtRes!AQ21:'SmtRes'!AQ22,"=1",SmtRes!DG21:'SmtRes'!DG22)</f>
        <v>0</v>
      </c>
      <c r="R37">
        <f>SUMIF(SmtRes!AQ21:'SmtRes'!AQ22,"=1",SmtRes!DH21:'SmtRes'!DH22)</f>
        <v>0</v>
      </c>
      <c r="S37">
        <f>SUMIF(SmtRes!AQ21:'SmtRes'!AQ22,"=1",SmtRes!DI21:'SmtRes'!DI22)</f>
        <v>6.6</v>
      </c>
      <c r="T37">
        <f t="shared" si="22"/>
        <v>0</v>
      </c>
      <c r="U37">
        <f>SUMIF(SmtRes!AQ21:'SmtRes'!AQ22,"=1",SmtRes!CV21:'SmtRes'!CV22)</f>
        <v>1.55386E-2</v>
      </c>
      <c r="V37">
        <f>SUMIF(SmtRes!AQ21:'SmtRes'!AQ22,"=1",SmtRes!CW21:'SmtRes'!CW22)</f>
        <v>0</v>
      </c>
      <c r="W37">
        <f t="shared" si="23"/>
        <v>0</v>
      </c>
      <c r="X37">
        <f t="shared" si="24"/>
        <v>7.72</v>
      </c>
      <c r="Y37">
        <f t="shared" si="25"/>
        <v>4.88</v>
      </c>
      <c r="AA37">
        <v>290813111</v>
      </c>
      <c r="AB37">
        <f t="shared" si="26"/>
        <v>6595.6610529999998</v>
      </c>
      <c r="AC37">
        <f t="shared" si="27"/>
        <v>0</v>
      </c>
      <c r="AD37">
        <f t="shared" si="28"/>
        <v>0</v>
      </c>
      <c r="AE37">
        <f t="shared" si="29"/>
        <v>0</v>
      </c>
      <c r="AF37">
        <f>ROUND((SUM(SmtRes!BT21:'SmtRes'!BT22)),6)</f>
        <v>6595.6610529999998</v>
      </c>
      <c r="AG37">
        <f t="shared" si="30"/>
        <v>0</v>
      </c>
      <c r="AH37">
        <f>(SUM(SmtRes!BU21:'SmtRes'!BU22))</f>
        <v>15.53858</v>
      </c>
      <c r="AI37">
        <f>(0)</f>
        <v>0</v>
      </c>
      <c r="AJ37">
        <f t="shared" si="31"/>
        <v>0</v>
      </c>
      <c r="AK37">
        <v>9311.871000000001</v>
      </c>
      <c r="AL37">
        <v>567.78899999999999</v>
      </c>
      <c r="AM37">
        <v>0</v>
      </c>
      <c r="AN37">
        <v>0</v>
      </c>
      <c r="AO37">
        <v>8744.0820000000003</v>
      </c>
      <c r="AP37">
        <v>0</v>
      </c>
      <c r="AQ37">
        <v>20.6</v>
      </c>
      <c r="AR37">
        <v>0</v>
      </c>
      <c r="AS37">
        <v>0</v>
      </c>
      <c r="AT37">
        <v>117</v>
      </c>
      <c r="AU37">
        <v>74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56</v>
      </c>
      <c r="BM37">
        <v>22001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117</v>
      </c>
      <c r="CA37">
        <v>74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2"/>
        <v>6.6</v>
      </c>
      <c r="CQ37">
        <f>SUMIF(SmtRes!AQ21:'SmtRes'!AQ22,"=1",SmtRes!AA21:'SmtRes'!AA22)</f>
        <v>42.49</v>
      </c>
      <c r="CR37">
        <f>SUMIF(SmtRes!AQ21:'SmtRes'!AQ22,"=1",SmtRes!AB21:'SmtRes'!AB22)</f>
        <v>0</v>
      </c>
      <c r="CS37">
        <f>SUMIF(SmtRes!AQ21:'SmtRes'!AQ22,"=1",SmtRes!AC21:'SmtRes'!AC22)</f>
        <v>0</v>
      </c>
      <c r="CT37">
        <f>SUMIF(SmtRes!AQ21:'SmtRes'!AQ22,"=1",SmtRes!AD21:'SmtRes'!AD22)</f>
        <v>424.47</v>
      </c>
      <c r="CU37">
        <f t="shared" si="33"/>
        <v>0</v>
      </c>
      <c r="CV37">
        <f>SUMIF(SmtRes!AQ21:'SmtRes'!AQ22,"=1",SmtRes!BU21:'SmtRes'!BU22)</f>
        <v>15.53858</v>
      </c>
      <c r="CW37">
        <f>SUMIF(SmtRes!AQ21:'SmtRes'!AQ22,"=1",SmtRes!BV21:'SmtRes'!BV22)</f>
        <v>0</v>
      </c>
      <c r="CX37">
        <f t="shared" si="34"/>
        <v>0</v>
      </c>
      <c r="CY37">
        <f t="shared" si="35"/>
        <v>7.7219999999999995</v>
      </c>
      <c r="CZ37">
        <f t="shared" si="36"/>
        <v>4.8839999999999995</v>
      </c>
      <c r="DC37" t="s">
        <v>3</v>
      </c>
      <c r="DD37" t="s">
        <v>22</v>
      </c>
      <c r="DE37" t="s">
        <v>23</v>
      </c>
      <c r="DF37" t="s">
        <v>23</v>
      </c>
      <c r="DG37" t="s">
        <v>23</v>
      </c>
      <c r="DH37" t="s">
        <v>3</v>
      </c>
      <c r="DI37" t="s">
        <v>23</v>
      </c>
      <c r="DJ37" t="s">
        <v>23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20</v>
      </c>
      <c r="DW37" t="s">
        <v>20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293259384</v>
      </c>
      <c r="EF37">
        <v>2</v>
      </c>
      <c r="EG37" t="s">
        <v>24</v>
      </c>
      <c r="EH37">
        <v>18</v>
      </c>
      <c r="EI37" t="s">
        <v>25</v>
      </c>
      <c r="EJ37">
        <v>1</v>
      </c>
      <c r="EK37">
        <v>22001</v>
      </c>
      <c r="EL37" t="s">
        <v>25</v>
      </c>
      <c r="EM37" t="s">
        <v>26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20.6</v>
      </c>
      <c r="EX37">
        <v>0</v>
      </c>
      <c r="EY37">
        <v>0</v>
      </c>
      <c r="FQ37">
        <v>0</v>
      </c>
      <c r="FR37">
        <f t="shared" si="37"/>
        <v>0</v>
      </c>
      <c r="FS37">
        <v>0</v>
      </c>
      <c r="FX37">
        <v>117</v>
      </c>
      <c r="FY37">
        <v>74</v>
      </c>
      <c r="GA37" t="s">
        <v>3</v>
      </c>
      <c r="GD37">
        <v>1</v>
      </c>
      <c r="GF37">
        <v>777677251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8"/>
        <v>0</v>
      </c>
      <c r="GM37">
        <f t="shared" si="39"/>
        <v>19.2</v>
      </c>
      <c r="GN37">
        <f t="shared" si="40"/>
        <v>19.2</v>
      </c>
      <c r="GO37">
        <f t="shared" si="41"/>
        <v>0</v>
      </c>
      <c r="GP37">
        <f t="shared" si="42"/>
        <v>0</v>
      </c>
      <c r="GR37">
        <v>0</v>
      </c>
      <c r="GS37">
        <v>3</v>
      </c>
      <c r="GT37">
        <v>0</v>
      </c>
      <c r="GU37" t="s">
        <v>3</v>
      </c>
      <c r="GV37">
        <f t="shared" si="43"/>
        <v>0</v>
      </c>
      <c r="GW37">
        <v>1</v>
      </c>
      <c r="GX37">
        <f t="shared" si="44"/>
        <v>0</v>
      </c>
      <c r="HA37">
        <v>0</v>
      </c>
      <c r="HB37">
        <v>0</v>
      </c>
      <c r="HC37">
        <f t="shared" si="45"/>
        <v>0</v>
      </c>
      <c r="HE37" t="s">
        <v>3</v>
      </c>
      <c r="HF37" t="s">
        <v>3</v>
      </c>
      <c r="HM37" t="s">
        <v>3</v>
      </c>
      <c r="HN37" t="s">
        <v>27</v>
      </c>
      <c r="HO37" t="s">
        <v>28</v>
      </c>
      <c r="HP37" t="s">
        <v>25</v>
      </c>
      <c r="HQ37" t="s">
        <v>25</v>
      </c>
      <c r="IK37">
        <v>0</v>
      </c>
    </row>
    <row r="38" spans="1:245" x14ac:dyDescent="0.2">
      <c r="A38">
        <v>17</v>
      </c>
      <c r="B38">
        <v>1</v>
      </c>
      <c r="C38">
        <f>ROW(SmtRes!A24)</f>
        <v>24</v>
      </c>
      <c r="D38">
        <f>ROW(EtalonRes!A24)</f>
        <v>24</v>
      </c>
      <c r="E38" t="s">
        <v>57</v>
      </c>
      <c r="F38" t="s">
        <v>58</v>
      </c>
      <c r="G38" t="s">
        <v>59</v>
      </c>
      <c r="H38" t="s">
        <v>20</v>
      </c>
      <c r="I38">
        <v>1E-3</v>
      </c>
      <c r="J38">
        <v>0</v>
      </c>
      <c r="K38">
        <v>1E-3</v>
      </c>
      <c r="O38">
        <f t="shared" si="21"/>
        <v>6.6</v>
      </c>
      <c r="P38">
        <f>SUMIF(SmtRes!AQ23:'SmtRes'!AQ24,"=1",SmtRes!DF23:'SmtRes'!DF24)</f>
        <v>0</v>
      </c>
      <c r="Q38">
        <f>SUMIF(SmtRes!AQ23:'SmtRes'!AQ24,"=1",SmtRes!DG23:'SmtRes'!DG24)</f>
        <v>0</v>
      </c>
      <c r="R38">
        <f>SUMIF(SmtRes!AQ23:'SmtRes'!AQ24,"=1",SmtRes!DH23:'SmtRes'!DH24)</f>
        <v>0</v>
      </c>
      <c r="S38">
        <f>SUMIF(SmtRes!AQ23:'SmtRes'!AQ24,"=1",SmtRes!DI23:'SmtRes'!DI24)</f>
        <v>6.6</v>
      </c>
      <c r="T38">
        <f t="shared" si="22"/>
        <v>0</v>
      </c>
      <c r="U38">
        <f>SUMIF(SmtRes!AQ23:'SmtRes'!AQ24,"=1",SmtRes!CV23:'SmtRes'!CV24)</f>
        <v>1.55386E-2</v>
      </c>
      <c r="V38">
        <f>SUMIF(SmtRes!AQ23:'SmtRes'!AQ24,"=1",SmtRes!CW23:'SmtRes'!CW24)</f>
        <v>0</v>
      </c>
      <c r="W38">
        <f t="shared" si="23"/>
        <v>0</v>
      </c>
      <c r="X38">
        <f t="shared" si="24"/>
        <v>7.72</v>
      </c>
      <c r="Y38">
        <f t="shared" si="25"/>
        <v>4.88</v>
      </c>
      <c r="AA38">
        <v>290813111</v>
      </c>
      <c r="AB38">
        <f t="shared" si="26"/>
        <v>6595.6610529999998</v>
      </c>
      <c r="AC38">
        <f t="shared" si="27"/>
        <v>0</v>
      </c>
      <c r="AD38">
        <f t="shared" si="28"/>
        <v>0</v>
      </c>
      <c r="AE38">
        <f t="shared" si="29"/>
        <v>0</v>
      </c>
      <c r="AF38">
        <f>ROUND((SUM(SmtRes!BT23:'SmtRes'!BT24)),6)</f>
        <v>6595.6610529999998</v>
      </c>
      <c r="AG38">
        <f t="shared" si="30"/>
        <v>0</v>
      </c>
      <c r="AH38">
        <f>(SUM(SmtRes!BU23:'SmtRes'!BU24))</f>
        <v>15.53858</v>
      </c>
      <c r="AI38">
        <f>(0)</f>
        <v>0</v>
      </c>
      <c r="AJ38">
        <f t="shared" si="31"/>
        <v>0</v>
      </c>
      <c r="AK38">
        <v>9751.1040000000012</v>
      </c>
      <c r="AL38">
        <v>1007.022</v>
      </c>
      <c r="AM38">
        <v>0</v>
      </c>
      <c r="AN38">
        <v>0</v>
      </c>
      <c r="AO38">
        <v>8744.0820000000003</v>
      </c>
      <c r="AP38">
        <v>0</v>
      </c>
      <c r="AQ38">
        <v>20.6</v>
      </c>
      <c r="AR38">
        <v>0</v>
      </c>
      <c r="AS38">
        <v>0</v>
      </c>
      <c r="AT38">
        <v>117</v>
      </c>
      <c r="AU38">
        <v>74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60</v>
      </c>
      <c r="BM38">
        <v>22001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117</v>
      </c>
      <c r="CA38">
        <v>74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2"/>
        <v>6.6</v>
      </c>
      <c r="CQ38">
        <f>SUMIF(SmtRes!AQ23:'SmtRes'!AQ24,"=1",SmtRes!AA23:'SmtRes'!AA24)</f>
        <v>42.49</v>
      </c>
      <c r="CR38">
        <f>SUMIF(SmtRes!AQ23:'SmtRes'!AQ24,"=1",SmtRes!AB23:'SmtRes'!AB24)</f>
        <v>0</v>
      </c>
      <c r="CS38">
        <f>SUMIF(SmtRes!AQ23:'SmtRes'!AQ24,"=1",SmtRes!AC23:'SmtRes'!AC24)</f>
        <v>0</v>
      </c>
      <c r="CT38">
        <f>SUMIF(SmtRes!AQ23:'SmtRes'!AQ24,"=1",SmtRes!AD23:'SmtRes'!AD24)</f>
        <v>424.47</v>
      </c>
      <c r="CU38">
        <f t="shared" si="33"/>
        <v>0</v>
      </c>
      <c r="CV38">
        <f>SUMIF(SmtRes!AQ23:'SmtRes'!AQ24,"=1",SmtRes!BU23:'SmtRes'!BU24)</f>
        <v>15.53858</v>
      </c>
      <c r="CW38">
        <f>SUMIF(SmtRes!AQ23:'SmtRes'!AQ24,"=1",SmtRes!BV23:'SmtRes'!BV24)</f>
        <v>0</v>
      </c>
      <c r="CX38">
        <f t="shared" si="34"/>
        <v>0</v>
      </c>
      <c r="CY38">
        <f t="shared" si="35"/>
        <v>7.7219999999999995</v>
      </c>
      <c r="CZ38">
        <f t="shared" si="36"/>
        <v>4.8839999999999995</v>
      </c>
      <c r="DC38" t="s">
        <v>3</v>
      </c>
      <c r="DD38" t="s">
        <v>22</v>
      </c>
      <c r="DE38" t="s">
        <v>23</v>
      </c>
      <c r="DF38" t="s">
        <v>23</v>
      </c>
      <c r="DG38" t="s">
        <v>23</v>
      </c>
      <c r="DH38" t="s">
        <v>3</v>
      </c>
      <c r="DI38" t="s">
        <v>23</v>
      </c>
      <c r="DJ38" t="s">
        <v>23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20</v>
      </c>
      <c r="DW38" t="s">
        <v>20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293259384</v>
      </c>
      <c r="EF38">
        <v>2</v>
      </c>
      <c r="EG38" t="s">
        <v>24</v>
      </c>
      <c r="EH38">
        <v>18</v>
      </c>
      <c r="EI38" t="s">
        <v>25</v>
      </c>
      <c r="EJ38">
        <v>1</v>
      </c>
      <c r="EK38">
        <v>22001</v>
      </c>
      <c r="EL38" t="s">
        <v>25</v>
      </c>
      <c r="EM38" t="s">
        <v>26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20.6</v>
      </c>
      <c r="EX38">
        <v>0</v>
      </c>
      <c r="EY38">
        <v>0</v>
      </c>
      <c r="FQ38">
        <v>0</v>
      </c>
      <c r="FR38">
        <f t="shared" si="37"/>
        <v>0</v>
      </c>
      <c r="FS38">
        <v>0</v>
      </c>
      <c r="FX38">
        <v>117</v>
      </c>
      <c r="FY38">
        <v>74</v>
      </c>
      <c r="GA38" t="s">
        <v>3</v>
      </c>
      <c r="GD38">
        <v>1</v>
      </c>
      <c r="GF38">
        <v>-1788333756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8"/>
        <v>0</v>
      </c>
      <c r="GM38">
        <f t="shared" si="39"/>
        <v>19.2</v>
      </c>
      <c r="GN38">
        <f t="shared" si="40"/>
        <v>19.2</v>
      </c>
      <c r="GO38">
        <f t="shared" si="41"/>
        <v>0</v>
      </c>
      <c r="GP38">
        <f t="shared" si="42"/>
        <v>0</v>
      </c>
      <c r="GR38">
        <v>0</v>
      </c>
      <c r="GS38">
        <v>3</v>
      </c>
      <c r="GT38">
        <v>0</v>
      </c>
      <c r="GU38" t="s">
        <v>3</v>
      </c>
      <c r="GV38">
        <f t="shared" si="43"/>
        <v>0</v>
      </c>
      <c r="GW38">
        <v>1</v>
      </c>
      <c r="GX38">
        <f t="shared" si="44"/>
        <v>0</v>
      </c>
      <c r="HA38">
        <v>0</v>
      </c>
      <c r="HB38">
        <v>0</v>
      </c>
      <c r="HC38">
        <f t="shared" si="45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25</v>
      </c>
      <c r="HQ38" t="s">
        <v>25</v>
      </c>
      <c r="IK38">
        <v>0</v>
      </c>
    </row>
    <row r="39" spans="1:245" x14ac:dyDescent="0.2">
      <c r="A39">
        <v>17</v>
      </c>
      <c r="B39">
        <v>1</v>
      </c>
      <c r="C39">
        <f>ROW(SmtRes!A26)</f>
        <v>26</v>
      </c>
      <c r="D39">
        <f>ROW(EtalonRes!A26)</f>
        <v>26</v>
      </c>
      <c r="E39" t="s">
        <v>61</v>
      </c>
      <c r="F39" t="s">
        <v>62</v>
      </c>
      <c r="G39" t="s">
        <v>63</v>
      </c>
      <c r="H39" t="s">
        <v>20</v>
      </c>
      <c r="I39">
        <v>1E-3</v>
      </c>
      <c r="J39">
        <v>0</v>
      </c>
      <c r="K39">
        <v>1E-3</v>
      </c>
      <c r="O39">
        <f t="shared" si="21"/>
        <v>7.91</v>
      </c>
      <c r="P39">
        <f>SUMIF(SmtRes!AQ25:'SmtRes'!AQ26,"=1",SmtRes!DF25:'SmtRes'!DF26)</f>
        <v>0</v>
      </c>
      <c r="Q39">
        <f>SUMIF(SmtRes!AQ25:'SmtRes'!AQ26,"=1",SmtRes!DG25:'SmtRes'!DG26)</f>
        <v>0</v>
      </c>
      <c r="R39">
        <f>SUMIF(SmtRes!AQ25:'SmtRes'!AQ26,"=1",SmtRes!DH25:'SmtRes'!DH26)</f>
        <v>0</v>
      </c>
      <c r="S39">
        <f>SUMIF(SmtRes!AQ25:'SmtRes'!AQ26,"=1",SmtRes!DI25:'SmtRes'!DI26)</f>
        <v>7.91</v>
      </c>
      <c r="T39">
        <f t="shared" si="22"/>
        <v>0</v>
      </c>
      <c r="U39">
        <f>SUMIF(SmtRes!AQ25:'SmtRes'!AQ26,"=1",SmtRes!CV25:'SmtRes'!CV26)</f>
        <v>1.8631200000000001E-2</v>
      </c>
      <c r="V39">
        <f>SUMIF(SmtRes!AQ25:'SmtRes'!AQ26,"=1",SmtRes!CW25:'SmtRes'!CW26)</f>
        <v>0</v>
      </c>
      <c r="W39">
        <f t="shared" si="23"/>
        <v>0</v>
      </c>
      <c r="X39">
        <f t="shared" si="24"/>
        <v>9.25</v>
      </c>
      <c r="Y39">
        <f t="shared" si="25"/>
        <v>5.85</v>
      </c>
      <c r="AA39">
        <v>290813111</v>
      </c>
      <c r="AB39">
        <f t="shared" si="26"/>
        <v>7908.389709</v>
      </c>
      <c r="AC39">
        <f t="shared" si="27"/>
        <v>0</v>
      </c>
      <c r="AD39">
        <f t="shared" si="28"/>
        <v>0</v>
      </c>
      <c r="AE39">
        <f t="shared" si="29"/>
        <v>0</v>
      </c>
      <c r="AF39">
        <f>ROUND((SUM(SmtRes!BT25:'SmtRes'!BT26)),6)</f>
        <v>7908.389709</v>
      </c>
      <c r="AG39">
        <f t="shared" si="30"/>
        <v>0</v>
      </c>
      <c r="AH39">
        <f>(SUM(SmtRes!BU25:'SmtRes'!BU26))</f>
        <v>18.631209999999999</v>
      </c>
      <c r="AI39">
        <f>(0)</f>
        <v>0</v>
      </c>
      <c r="AJ39">
        <f t="shared" si="31"/>
        <v>0</v>
      </c>
      <c r="AK39">
        <v>12091.359</v>
      </c>
      <c r="AL39">
        <v>1606.95</v>
      </c>
      <c r="AM39">
        <v>0</v>
      </c>
      <c r="AN39">
        <v>0</v>
      </c>
      <c r="AO39">
        <v>10484.409</v>
      </c>
      <c r="AP39">
        <v>0</v>
      </c>
      <c r="AQ39">
        <v>24.7</v>
      </c>
      <c r="AR39">
        <v>0</v>
      </c>
      <c r="AS39">
        <v>0</v>
      </c>
      <c r="AT39">
        <v>117</v>
      </c>
      <c r="AU39">
        <v>74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64</v>
      </c>
      <c r="BM39">
        <v>22001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117</v>
      </c>
      <c r="CA39">
        <v>74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2"/>
        <v>7.91</v>
      </c>
      <c r="CQ39">
        <f>SUMIF(SmtRes!AQ25:'SmtRes'!AQ26,"=1",SmtRes!AA25:'SmtRes'!AA26)</f>
        <v>42.49</v>
      </c>
      <c r="CR39">
        <f>SUMIF(SmtRes!AQ25:'SmtRes'!AQ26,"=1",SmtRes!AB25:'SmtRes'!AB26)</f>
        <v>0</v>
      </c>
      <c r="CS39">
        <f>SUMIF(SmtRes!AQ25:'SmtRes'!AQ26,"=1",SmtRes!AC25:'SmtRes'!AC26)</f>
        <v>0</v>
      </c>
      <c r="CT39">
        <f>SUMIF(SmtRes!AQ25:'SmtRes'!AQ26,"=1",SmtRes!AD25:'SmtRes'!AD26)</f>
        <v>424.47</v>
      </c>
      <c r="CU39">
        <f t="shared" si="33"/>
        <v>0</v>
      </c>
      <c r="CV39">
        <f>SUMIF(SmtRes!AQ25:'SmtRes'!AQ26,"=1",SmtRes!BU25:'SmtRes'!BU26)</f>
        <v>18.631209999999999</v>
      </c>
      <c r="CW39">
        <f>SUMIF(SmtRes!AQ25:'SmtRes'!AQ26,"=1",SmtRes!BV25:'SmtRes'!BV26)</f>
        <v>0</v>
      </c>
      <c r="CX39">
        <f t="shared" si="34"/>
        <v>0</v>
      </c>
      <c r="CY39">
        <f t="shared" si="35"/>
        <v>9.2546999999999997</v>
      </c>
      <c r="CZ39">
        <f t="shared" si="36"/>
        <v>5.8534000000000006</v>
      </c>
      <c r="DC39" t="s">
        <v>3</v>
      </c>
      <c r="DD39" t="s">
        <v>22</v>
      </c>
      <c r="DE39" t="s">
        <v>23</v>
      </c>
      <c r="DF39" t="s">
        <v>23</v>
      </c>
      <c r="DG39" t="s">
        <v>23</v>
      </c>
      <c r="DH39" t="s">
        <v>3</v>
      </c>
      <c r="DI39" t="s">
        <v>23</v>
      </c>
      <c r="DJ39" t="s">
        <v>23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20</v>
      </c>
      <c r="DW39" t="s">
        <v>20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293259384</v>
      </c>
      <c r="EF39">
        <v>2</v>
      </c>
      <c r="EG39" t="s">
        <v>24</v>
      </c>
      <c r="EH39">
        <v>18</v>
      </c>
      <c r="EI39" t="s">
        <v>25</v>
      </c>
      <c r="EJ39">
        <v>1</v>
      </c>
      <c r="EK39">
        <v>22001</v>
      </c>
      <c r="EL39" t="s">
        <v>25</v>
      </c>
      <c r="EM39" t="s">
        <v>26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24.7</v>
      </c>
      <c r="EX39">
        <v>0</v>
      </c>
      <c r="EY39">
        <v>0</v>
      </c>
      <c r="FQ39">
        <v>0</v>
      </c>
      <c r="FR39">
        <f t="shared" si="37"/>
        <v>0</v>
      </c>
      <c r="FS39">
        <v>0</v>
      </c>
      <c r="FX39">
        <v>117</v>
      </c>
      <c r="FY39">
        <v>74</v>
      </c>
      <c r="GA39" t="s">
        <v>3</v>
      </c>
      <c r="GD39">
        <v>1</v>
      </c>
      <c r="GF39">
        <v>-2100875511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8"/>
        <v>0</v>
      </c>
      <c r="GM39">
        <f t="shared" si="39"/>
        <v>23.01</v>
      </c>
      <c r="GN39">
        <f t="shared" si="40"/>
        <v>23.01</v>
      </c>
      <c r="GO39">
        <f t="shared" si="41"/>
        <v>0</v>
      </c>
      <c r="GP39">
        <f t="shared" si="42"/>
        <v>0</v>
      </c>
      <c r="GR39">
        <v>0</v>
      </c>
      <c r="GS39">
        <v>3</v>
      </c>
      <c r="GT39">
        <v>0</v>
      </c>
      <c r="GU39" t="s">
        <v>3</v>
      </c>
      <c r="GV39">
        <f t="shared" si="43"/>
        <v>0</v>
      </c>
      <c r="GW39">
        <v>1</v>
      </c>
      <c r="GX39">
        <f t="shared" si="44"/>
        <v>0</v>
      </c>
      <c r="HA39">
        <v>0</v>
      </c>
      <c r="HB39">
        <v>0</v>
      </c>
      <c r="HC39">
        <f t="shared" si="45"/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25</v>
      </c>
      <c r="HQ39" t="s">
        <v>25</v>
      </c>
      <c r="IK39">
        <v>0</v>
      </c>
    </row>
    <row r="40" spans="1:245" x14ac:dyDescent="0.2">
      <c r="A40">
        <v>17</v>
      </c>
      <c r="B40">
        <v>1</v>
      </c>
      <c r="C40">
        <f>ROW(SmtRes!A28)</f>
        <v>28</v>
      </c>
      <c r="D40">
        <f>ROW(EtalonRes!A28)</f>
        <v>28</v>
      </c>
      <c r="E40" t="s">
        <v>65</v>
      </c>
      <c r="F40" t="s">
        <v>66</v>
      </c>
      <c r="G40" t="s">
        <v>67</v>
      </c>
      <c r="H40" t="s">
        <v>20</v>
      </c>
      <c r="I40">
        <v>1E-3</v>
      </c>
      <c r="J40">
        <v>0</v>
      </c>
      <c r="K40">
        <v>1E-3</v>
      </c>
      <c r="O40">
        <f t="shared" si="21"/>
        <v>7.91</v>
      </c>
      <c r="P40">
        <f>SUMIF(SmtRes!AQ27:'SmtRes'!AQ28,"=1",SmtRes!DF27:'SmtRes'!DF28)</f>
        <v>0</v>
      </c>
      <c r="Q40">
        <f>SUMIF(SmtRes!AQ27:'SmtRes'!AQ28,"=1",SmtRes!DG27:'SmtRes'!DG28)</f>
        <v>0</v>
      </c>
      <c r="R40">
        <f>SUMIF(SmtRes!AQ27:'SmtRes'!AQ28,"=1",SmtRes!DH27:'SmtRes'!DH28)</f>
        <v>0</v>
      </c>
      <c r="S40">
        <f>SUMIF(SmtRes!AQ27:'SmtRes'!AQ28,"=1",SmtRes!DI27:'SmtRes'!DI28)</f>
        <v>7.91</v>
      </c>
      <c r="T40">
        <f t="shared" si="22"/>
        <v>0</v>
      </c>
      <c r="U40">
        <f>SUMIF(SmtRes!AQ27:'SmtRes'!AQ28,"=1",SmtRes!CV27:'SmtRes'!CV28)</f>
        <v>1.8631200000000001E-2</v>
      </c>
      <c r="V40">
        <f>SUMIF(SmtRes!AQ27:'SmtRes'!AQ28,"=1",SmtRes!CW27:'SmtRes'!CW28)</f>
        <v>0</v>
      </c>
      <c r="W40">
        <f t="shared" si="23"/>
        <v>0</v>
      </c>
      <c r="X40">
        <f t="shared" si="24"/>
        <v>9.25</v>
      </c>
      <c r="Y40">
        <f t="shared" si="25"/>
        <v>5.85</v>
      </c>
      <c r="AA40">
        <v>290813111</v>
      </c>
      <c r="AB40">
        <f t="shared" si="26"/>
        <v>7908.389709</v>
      </c>
      <c r="AC40">
        <f t="shared" si="27"/>
        <v>0</v>
      </c>
      <c r="AD40">
        <f t="shared" si="28"/>
        <v>0</v>
      </c>
      <c r="AE40">
        <f t="shared" si="29"/>
        <v>0</v>
      </c>
      <c r="AF40">
        <f>ROUND((SUM(SmtRes!BT27:'SmtRes'!BT28)),6)</f>
        <v>7908.389709</v>
      </c>
      <c r="AG40">
        <f t="shared" si="30"/>
        <v>0</v>
      </c>
      <c r="AH40">
        <f>(SUM(SmtRes!BU27:'SmtRes'!BU28))</f>
        <v>18.631209999999999</v>
      </c>
      <c r="AI40">
        <f>(0)</f>
        <v>0</v>
      </c>
      <c r="AJ40">
        <f t="shared" si="31"/>
        <v>0</v>
      </c>
      <c r="AK40">
        <v>12798.416999999999</v>
      </c>
      <c r="AL40">
        <v>2314.0079999999998</v>
      </c>
      <c r="AM40">
        <v>0</v>
      </c>
      <c r="AN40">
        <v>0</v>
      </c>
      <c r="AO40">
        <v>10484.409</v>
      </c>
      <c r="AP40">
        <v>0</v>
      </c>
      <c r="AQ40">
        <v>24.7</v>
      </c>
      <c r="AR40">
        <v>0</v>
      </c>
      <c r="AS40">
        <v>0</v>
      </c>
      <c r="AT40">
        <v>117</v>
      </c>
      <c r="AU40">
        <v>74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68</v>
      </c>
      <c r="BM40">
        <v>22001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117</v>
      </c>
      <c r="CA40">
        <v>74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2"/>
        <v>7.91</v>
      </c>
      <c r="CQ40">
        <f>SUMIF(SmtRes!AQ27:'SmtRes'!AQ28,"=1",SmtRes!AA27:'SmtRes'!AA28)</f>
        <v>42.49</v>
      </c>
      <c r="CR40">
        <f>SUMIF(SmtRes!AQ27:'SmtRes'!AQ28,"=1",SmtRes!AB27:'SmtRes'!AB28)</f>
        <v>0</v>
      </c>
      <c r="CS40">
        <f>SUMIF(SmtRes!AQ27:'SmtRes'!AQ28,"=1",SmtRes!AC27:'SmtRes'!AC28)</f>
        <v>0</v>
      </c>
      <c r="CT40">
        <f>SUMIF(SmtRes!AQ27:'SmtRes'!AQ28,"=1",SmtRes!AD27:'SmtRes'!AD28)</f>
        <v>424.47</v>
      </c>
      <c r="CU40">
        <f t="shared" si="33"/>
        <v>0</v>
      </c>
      <c r="CV40">
        <f>SUMIF(SmtRes!AQ27:'SmtRes'!AQ28,"=1",SmtRes!BU27:'SmtRes'!BU28)</f>
        <v>18.631209999999999</v>
      </c>
      <c r="CW40">
        <f>SUMIF(SmtRes!AQ27:'SmtRes'!AQ28,"=1",SmtRes!BV27:'SmtRes'!BV28)</f>
        <v>0</v>
      </c>
      <c r="CX40">
        <f t="shared" si="34"/>
        <v>0</v>
      </c>
      <c r="CY40">
        <f t="shared" si="35"/>
        <v>9.2546999999999997</v>
      </c>
      <c r="CZ40">
        <f t="shared" si="36"/>
        <v>5.8534000000000006</v>
      </c>
      <c r="DC40" t="s">
        <v>3</v>
      </c>
      <c r="DD40" t="s">
        <v>22</v>
      </c>
      <c r="DE40" t="s">
        <v>23</v>
      </c>
      <c r="DF40" t="s">
        <v>23</v>
      </c>
      <c r="DG40" t="s">
        <v>23</v>
      </c>
      <c r="DH40" t="s">
        <v>3</v>
      </c>
      <c r="DI40" t="s">
        <v>23</v>
      </c>
      <c r="DJ40" t="s">
        <v>23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20</v>
      </c>
      <c r="DW40" t="s">
        <v>20</v>
      </c>
      <c r="DX40">
        <v>1000</v>
      </c>
      <c r="DZ40" t="s">
        <v>3</v>
      </c>
      <c r="EA40" t="s">
        <v>3</v>
      </c>
      <c r="EB40" t="s">
        <v>3</v>
      </c>
      <c r="EC40" t="s">
        <v>3</v>
      </c>
      <c r="EE40">
        <v>293259384</v>
      </c>
      <c r="EF40">
        <v>2</v>
      </c>
      <c r="EG40" t="s">
        <v>24</v>
      </c>
      <c r="EH40">
        <v>18</v>
      </c>
      <c r="EI40" t="s">
        <v>25</v>
      </c>
      <c r="EJ40">
        <v>1</v>
      </c>
      <c r="EK40">
        <v>22001</v>
      </c>
      <c r="EL40" t="s">
        <v>25</v>
      </c>
      <c r="EM40" t="s">
        <v>26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24.7</v>
      </c>
      <c r="EX40">
        <v>0</v>
      </c>
      <c r="EY40">
        <v>0</v>
      </c>
      <c r="FQ40">
        <v>0</v>
      </c>
      <c r="FR40">
        <f t="shared" si="37"/>
        <v>0</v>
      </c>
      <c r="FS40">
        <v>0</v>
      </c>
      <c r="FX40">
        <v>117</v>
      </c>
      <c r="FY40">
        <v>74</v>
      </c>
      <c r="GA40" t="s">
        <v>3</v>
      </c>
      <c r="GD40">
        <v>1</v>
      </c>
      <c r="GF40">
        <v>-560700036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8"/>
        <v>0</v>
      </c>
      <c r="GM40">
        <f t="shared" si="39"/>
        <v>23.01</v>
      </c>
      <c r="GN40">
        <f t="shared" si="40"/>
        <v>23.01</v>
      </c>
      <c r="GO40">
        <f t="shared" si="41"/>
        <v>0</v>
      </c>
      <c r="GP40">
        <f t="shared" si="42"/>
        <v>0</v>
      </c>
      <c r="GR40">
        <v>0</v>
      </c>
      <c r="GS40">
        <v>3</v>
      </c>
      <c r="GT40">
        <v>0</v>
      </c>
      <c r="GU40" t="s">
        <v>3</v>
      </c>
      <c r="GV40">
        <f t="shared" si="43"/>
        <v>0</v>
      </c>
      <c r="GW40">
        <v>1</v>
      </c>
      <c r="GX40">
        <f t="shared" si="44"/>
        <v>0</v>
      </c>
      <c r="HA40">
        <v>0</v>
      </c>
      <c r="HB40">
        <v>0</v>
      </c>
      <c r="HC40">
        <f t="shared" si="45"/>
        <v>0</v>
      </c>
      <c r="HE40" t="s">
        <v>3</v>
      </c>
      <c r="HF40" t="s">
        <v>3</v>
      </c>
      <c r="HM40" t="s">
        <v>3</v>
      </c>
      <c r="HN40" t="s">
        <v>27</v>
      </c>
      <c r="HO40" t="s">
        <v>28</v>
      </c>
      <c r="HP40" t="s">
        <v>25</v>
      </c>
      <c r="HQ40" t="s">
        <v>25</v>
      </c>
      <c r="IK40">
        <v>0</v>
      </c>
    </row>
    <row r="41" spans="1:245" x14ac:dyDescent="0.2">
      <c r="A41">
        <v>17</v>
      </c>
      <c r="B41">
        <v>1</v>
      </c>
      <c r="C41">
        <f>ROW(SmtRes!A30)</f>
        <v>30</v>
      </c>
      <c r="D41">
        <f>ROW(EtalonRes!A30)</f>
        <v>30</v>
      </c>
      <c r="E41" t="s">
        <v>69</v>
      </c>
      <c r="F41" t="s">
        <v>70</v>
      </c>
      <c r="G41" t="s">
        <v>71</v>
      </c>
      <c r="H41" t="s">
        <v>20</v>
      </c>
      <c r="I41">
        <v>1E-3</v>
      </c>
      <c r="J41">
        <v>0</v>
      </c>
      <c r="K41">
        <v>1E-3</v>
      </c>
      <c r="O41">
        <f t="shared" si="21"/>
        <v>7.91</v>
      </c>
      <c r="P41">
        <f>SUMIF(SmtRes!AQ29:'SmtRes'!AQ30,"=1",SmtRes!DF29:'SmtRes'!DF30)</f>
        <v>0</v>
      </c>
      <c r="Q41">
        <f>SUMIF(SmtRes!AQ29:'SmtRes'!AQ30,"=1",SmtRes!DG29:'SmtRes'!DG30)</f>
        <v>0</v>
      </c>
      <c r="R41">
        <f>SUMIF(SmtRes!AQ29:'SmtRes'!AQ30,"=1",SmtRes!DH29:'SmtRes'!DH30)</f>
        <v>0</v>
      </c>
      <c r="S41">
        <f>SUMIF(SmtRes!AQ29:'SmtRes'!AQ30,"=1",SmtRes!DI29:'SmtRes'!DI30)</f>
        <v>7.91</v>
      </c>
      <c r="T41">
        <f t="shared" si="22"/>
        <v>0</v>
      </c>
      <c r="U41">
        <f>SUMIF(SmtRes!AQ29:'SmtRes'!AQ30,"=1",SmtRes!CV29:'SmtRes'!CV30)</f>
        <v>1.8631200000000001E-2</v>
      </c>
      <c r="V41">
        <f>SUMIF(SmtRes!AQ29:'SmtRes'!AQ30,"=1",SmtRes!CW29:'SmtRes'!CW30)</f>
        <v>0</v>
      </c>
      <c r="W41">
        <f t="shared" si="23"/>
        <v>0</v>
      </c>
      <c r="X41">
        <f t="shared" si="24"/>
        <v>9.25</v>
      </c>
      <c r="Y41">
        <f t="shared" si="25"/>
        <v>5.85</v>
      </c>
      <c r="AA41">
        <v>290813111</v>
      </c>
      <c r="AB41">
        <f t="shared" si="26"/>
        <v>7908.389709</v>
      </c>
      <c r="AC41">
        <f t="shared" si="27"/>
        <v>0</v>
      </c>
      <c r="AD41">
        <f t="shared" si="28"/>
        <v>0</v>
      </c>
      <c r="AE41">
        <f t="shared" si="29"/>
        <v>0</v>
      </c>
      <c r="AF41">
        <f>ROUND((SUM(SmtRes!BT29:'SmtRes'!BT30)),6)</f>
        <v>7908.389709</v>
      </c>
      <c r="AG41">
        <f t="shared" si="30"/>
        <v>0</v>
      </c>
      <c r="AH41">
        <f>(SUM(SmtRes!BU29:'SmtRes'!BU30))</f>
        <v>18.631209999999999</v>
      </c>
      <c r="AI41">
        <f>(0)</f>
        <v>0</v>
      </c>
      <c r="AJ41">
        <f t="shared" si="31"/>
        <v>0</v>
      </c>
      <c r="AK41">
        <v>14519.638999999999</v>
      </c>
      <c r="AL41">
        <v>4035.23</v>
      </c>
      <c r="AM41">
        <v>0</v>
      </c>
      <c r="AN41">
        <v>0</v>
      </c>
      <c r="AO41">
        <v>10484.409</v>
      </c>
      <c r="AP41">
        <v>0</v>
      </c>
      <c r="AQ41">
        <v>24.7</v>
      </c>
      <c r="AR41">
        <v>0</v>
      </c>
      <c r="AS41">
        <v>0</v>
      </c>
      <c r="AT41">
        <v>117</v>
      </c>
      <c r="AU41">
        <v>74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72</v>
      </c>
      <c r="BM41">
        <v>22001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117</v>
      </c>
      <c r="CA41">
        <v>74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2"/>
        <v>7.91</v>
      </c>
      <c r="CQ41">
        <f>SUMIF(SmtRes!AQ29:'SmtRes'!AQ30,"=1",SmtRes!AA29:'SmtRes'!AA30)</f>
        <v>42.49</v>
      </c>
      <c r="CR41">
        <f>SUMIF(SmtRes!AQ29:'SmtRes'!AQ30,"=1",SmtRes!AB29:'SmtRes'!AB30)</f>
        <v>0</v>
      </c>
      <c r="CS41">
        <f>SUMIF(SmtRes!AQ29:'SmtRes'!AQ30,"=1",SmtRes!AC29:'SmtRes'!AC30)</f>
        <v>0</v>
      </c>
      <c r="CT41">
        <f>SUMIF(SmtRes!AQ29:'SmtRes'!AQ30,"=1",SmtRes!AD29:'SmtRes'!AD30)</f>
        <v>424.47</v>
      </c>
      <c r="CU41">
        <f t="shared" si="33"/>
        <v>0</v>
      </c>
      <c r="CV41">
        <f>SUMIF(SmtRes!AQ29:'SmtRes'!AQ30,"=1",SmtRes!BU29:'SmtRes'!BU30)</f>
        <v>18.631209999999999</v>
      </c>
      <c r="CW41">
        <f>SUMIF(SmtRes!AQ29:'SmtRes'!AQ30,"=1",SmtRes!BV29:'SmtRes'!BV30)</f>
        <v>0</v>
      </c>
      <c r="CX41">
        <f t="shared" si="34"/>
        <v>0</v>
      </c>
      <c r="CY41">
        <f t="shared" si="35"/>
        <v>9.2546999999999997</v>
      </c>
      <c r="CZ41">
        <f t="shared" si="36"/>
        <v>5.8534000000000006</v>
      </c>
      <c r="DC41" t="s">
        <v>3</v>
      </c>
      <c r="DD41" t="s">
        <v>22</v>
      </c>
      <c r="DE41" t="s">
        <v>23</v>
      </c>
      <c r="DF41" t="s">
        <v>23</v>
      </c>
      <c r="DG41" t="s">
        <v>23</v>
      </c>
      <c r="DH41" t="s">
        <v>3</v>
      </c>
      <c r="DI41" t="s">
        <v>23</v>
      </c>
      <c r="DJ41" t="s">
        <v>23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20</v>
      </c>
      <c r="DW41" t="s">
        <v>20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293259384</v>
      </c>
      <c r="EF41">
        <v>2</v>
      </c>
      <c r="EG41" t="s">
        <v>24</v>
      </c>
      <c r="EH41">
        <v>18</v>
      </c>
      <c r="EI41" t="s">
        <v>25</v>
      </c>
      <c r="EJ41">
        <v>1</v>
      </c>
      <c r="EK41">
        <v>22001</v>
      </c>
      <c r="EL41" t="s">
        <v>25</v>
      </c>
      <c r="EM41" t="s">
        <v>26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24.7</v>
      </c>
      <c r="EX41">
        <v>0</v>
      </c>
      <c r="EY41">
        <v>0</v>
      </c>
      <c r="FQ41">
        <v>0</v>
      </c>
      <c r="FR41">
        <f t="shared" si="37"/>
        <v>0</v>
      </c>
      <c r="FS41">
        <v>0</v>
      </c>
      <c r="FX41">
        <v>117</v>
      </c>
      <c r="FY41">
        <v>74</v>
      </c>
      <c r="GA41" t="s">
        <v>3</v>
      </c>
      <c r="GD41">
        <v>1</v>
      </c>
      <c r="GF41">
        <v>-1644203257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8"/>
        <v>0</v>
      </c>
      <c r="GM41">
        <f t="shared" si="39"/>
        <v>23.01</v>
      </c>
      <c r="GN41">
        <f t="shared" si="40"/>
        <v>23.01</v>
      </c>
      <c r="GO41">
        <f t="shared" si="41"/>
        <v>0</v>
      </c>
      <c r="GP41">
        <f t="shared" si="42"/>
        <v>0</v>
      </c>
      <c r="GR41">
        <v>0</v>
      </c>
      <c r="GS41">
        <v>3</v>
      </c>
      <c r="GT41">
        <v>0</v>
      </c>
      <c r="GU41" t="s">
        <v>3</v>
      </c>
      <c r="GV41">
        <f t="shared" si="43"/>
        <v>0</v>
      </c>
      <c r="GW41">
        <v>1</v>
      </c>
      <c r="GX41">
        <f t="shared" si="44"/>
        <v>0</v>
      </c>
      <c r="HA41">
        <v>0</v>
      </c>
      <c r="HB41">
        <v>0</v>
      </c>
      <c r="HC41">
        <f t="shared" si="45"/>
        <v>0</v>
      </c>
      <c r="HE41" t="s">
        <v>3</v>
      </c>
      <c r="HF41" t="s">
        <v>3</v>
      </c>
      <c r="HM41" t="s">
        <v>3</v>
      </c>
      <c r="HN41" t="s">
        <v>27</v>
      </c>
      <c r="HO41" t="s">
        <v>28</v>
      </c>
      <c r="HP41" t="s">
        <v>25</v>
      </c>
      <c r="HQ41" t="s">
        <v>25</v>
      </c>
      <c r="IK41">
        <v>0</v>
      </c>
    </row>
    <row r="42" spans="1:245" x14ac:dyDescent="0.2">
      <c r="A42">
        <v>17</v>
      </c>
      <c r="B42">
        <v>1</v>
      </c>
      <c r="C42">
        <f>ROW(SmtRes!A36)</f>
        <v>36</v>
      </c>
      <c r="D42">
        <f>ROW(EtalonRes!A36)</f>
        <v>36</v>
      </c>
      <c r="E42" t="s">
        <v>73</v>
      </c>
      <c r="F42" t="s">
        <v>74</v>
      </c>
      <c r="G42" t="s">
        <v>75</v>
      </c>
      <c r="H42" t="s">
        <v>76</v>
      </c>
      <c r="I42">
        <f>ROUND(1/100,7)</f>
        <v>0.01</v>
      </c>
      <c r="J42">
        <v>0</v>
      </c>
      <c r="K42">
        <f>ROUND(1/100,7)</f>
        <v>0.01</v>
      </c>
      <c r="O42">
        <f t="shared" si="21"/>
        <v>22.01</v>
      </c>
      <c r="P42">
        <f>SUMIF(SmtRes!AQ31:'SmtRes'!AQ36,"=1",SmtRes!DF31:'SmtRes'!DF36)</f>
        <v>0</v>
      </c>
      <c r="Q42">
        <f>SUMIF(SmtRes!AQ31:'SmtRes'!AQ36,"=1",SmtRes!DG31:'SmtRes'!DG36)</f>
        <v>0.2</v>
      </c>
      <c r="R42">
        <f>SUMIF(SmtRes!AQ31:'SmtRes'!AQ36,"=1",SmtRes!DH31:'SmtRes'!DH36)</f>
        <v>0</v>
      </c>
      <c r="S42">
        <f>SUMIF(SmtRes!AQ31:'SmtRes'!AQ36,"=1",SmtRes!DI31:'SmtRes'!DI36)</f>
        <v>21.81</v>
      </c>
      <c r="T42">
        <f t="shared" si="22"/>
        <v>0</v>
      </c>
      <c r="U42">
        <f>SUMIF(SmtRes!AQ31:'SmtRes'!AQ36,"=1",SmtRes!CV31:'SmtRes'!CV36)</f>
        <v>3.7790400000000002E-2</v>
      </c>
      <c r="V42">
        <f>SUMIF(SmtRes!AQ31:'SmtRes'!AQ36,"=1",SmtRes!CW31:'SmtRes'!CW36)</f>
        <v>0</v>
      </c>
      <c r="W42">
        <f t="shared" si="23"/>
        <v>0</v>
      </c>
      <c r="X42">
        <f t="shared" si="24"/>
        <v>26.39</v>
      </c>
      <c r="Y42">
        <f t="shared" si="25"/>
        <v>15.7</v>
      </c>
      <c r="AA42">
        <v>290813111</v>
      </c>
      <c r="AB42">
        <f t="shared" si="26"/>
        <v>2197.0242659999999</v>
      </c>
      <c r="AC42">
        <f t="shared" si="27"/>
        <v>0</v>
      </c>
      <c r="AD42">
        <f>ROUND((((SUM(SmtRes!BR31:'SmtRes'!BR36))-(0))+AE42),6)</f>
        <v>15.987389</v>
      </c>
      <c r="AE42">
        <f t="shared" si="29"/>
        <v>0</v>
      </c>
      <c r="AF42">
        <f>ROUND((SUM(SmtRes!BT31:'SmtRes'!BT36)),6)</f>
        <v>2181.036877</v>
      </c>
      <c r="AG42">
        <f t="shared" si="30"/>
        <v>0</v>
      </c>
      <c r="AH42">
        <f>(SUM(SmtRes!BU31:'SmtRes'!BU36))</f>
        <v>3.7790429999999997</v>
      </c>
      <c r="AI42">
        <f>(0)</f>
        <v>0</v>
      </c>
      <c r="AJ42">
        <f t="shared" si="31"/>
        <v>0</v>
      </c>
      <c r="AK42">
        <v>2956.1523441999998</v>
      </c>
      <c r="AL42">
        <v>43.485944199999999</v>
      </c>
      <c r="AM42">
        <v>21.195</v>
      </c>
      <c r="AN42">
        <v>0</v>
      </c>
      <c r="AO42">
        <v>2891.4713999999999</v>
      </c>
      <c r="AP42">
        <v>0</v>
      </c>
      <c r="AQ42">
        <v>5.01</v>
      </c>
      <c r="AR42">
        <v>0</v>
      </c>
      <c r="AS42">
        <v>0</v>
      </c>
      <c r="AT42">
        <v>121</v>
      </c>
      <c r="AU42">
        <v>72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77</v>
      </c>
      <c r="BM42">
        <v>16001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121</v>
      </c>
      <c r="CA42">
        <v>72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2"/>
        <v>22.009999999999998</v>
      </c>
      <c r="CQ42">
        <f>SUMIF(SmtRes!AQ31:'SmtRes'!AQ36,"=1",SmtRes!AA31:'SmtRes'!AA36)</f>
        <v>71306.540000000008</v>
      </c>
      <c r="CR42">
        <f>SUMIF(SmtRes!AQ31:'SmtRes'!AQ36,"=1",SmtRes!AB31:'SmtRes'!AB36)</f>
        <v>17.8</v>
      </c>
      <c r="CS42">
        <f>SUMIF(SmtRes!AQ31:'SmtRes'!AQ36,"=1",SmtRes!AC31:'SmtRes'!AC36)</f>
        <v>0</v>
      </c>
      <c r="CT42">
        <f>SUMIF(SmtRes!AQ31:'SmtRes'!AQ36,"=1",SmtRes!AD31:'SmtRes'!AD36)</f>
        <v>577.14</v>
      </c>
      <c r="CU42">
        <f t="shared" si="33"/>
        <v>0</v>
      </c>
      <c r="CV42">
        <f>SUMIF(SmtRes!AQ31:'SmtRes'!AQ36,"=1",SmtRes!BU31:'SmtRes'!BU36)</f>
        <v>3.7790429999999997</v>
      </c>
      <c r="CW42">
        <f>SUMIF(SmtRes!AQ31:'SmtRes'!AQ36,"=1",SmtRes!BV31:'SmtRes'!BV36)</f>
        <v>0</v>
      </c>
      <c r="CX42">
        <f t="shared" si="34"/>
        <v>0</v>
      </c>
      <c r="CY42">
        <f t="shared" si="35"/>
        <v>26.390099999999997</v>
      </c>
      <c r="CZ42">
        <f t="shared" si="36"/>
        <v>15.703199999999999</v>
      </c>
      <c r="DC42" t="s">
        <v>3</v>
      </c>
      <c r="DD42" t="s">
        <v>22</v>
      </c>
      <c r="DE42" t="s">
        <v>23</v>
      </c>
      <c r="DF42" t="s">
        <v>23</v>
      </c>
      <c r="DG42" t="s">
        <v>23</v>
      </c>
      <c r="DH42" t="s">
        <v>3</v>
      </c>
      <c r="DI42" t="s">
        <v>23</v>
      </c>
      <c r="DJ42" t="s">
        <v>23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1003</v>
      </c>
      <c r="DV42" t="s">
        <v>76</v>
      </c>
      <c r="DW42" t="s">
        <v>76</v>
      </c>
      <c r="DX42">
        <v>100</v>
      </c>
      <c r="DZ42" t="s">
        <v>3</v>
      </c>
      <c r="EA42" t="s">
        <v>3</v>
      </c>
      <c r="EB42" t="s">
        <v>3</v>
      </c>
      <c r="EC42" t="s">
        <v>3</v>
      </c>
      <c r="EE42">
        <v>293259378</v>
      </c>
      <c r="EF42">
        <v>2</v>
      </c>
      <c r="EG42" t="s">
        <v>24</v>
      </c>
      <c r="EH42">
        <v>16</v>
      </c>
      <c r="EI42" t="s">
        <v>78</v>
      </c>
      <c r="EJ42">
        <v>1</v>
      </c>
      <c r="EK42">
        <v>16001</v>
      </c>
      <c r="EL42" t="s">
        <v>79</v>
      </c>
      <c r="EM42" t="s">
        <v>80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5.01</v>
      </c>
      <c r="EX42">
        <v>0</v>
      </c>
      <c r="EY42">
        <v>0</v>
      </c>
      <c r="FQ42">
        <v>0</v>
      </c>
      <c r="FR42">
        <f t="shared" si="37"/>
        <v>0</v>
      </c>
      <c r="FS42">
        <v>0</v>
      </c>
      <c r="FX42">
        <v>121</v>
      </c>
      <c r="FY42">
        <v>72</v>
      </c>
      <c r="GA42" t="s">
        <v>3</v>
      </c>
      <c r="GD42">
        <v>1</v>
      </c>
      <c r="GF42">
        <v>1644883089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8"/>
        <v>0</v>
      </c>
      <c r="GM42">
        <f t="shared" si="39"/>
        <v>64.099999999999994</v>
      </c>
      <c r="GN42">
        <f t="shared" si="40"/>
        <v>64.099999999999994</v>
      </c>
      <c r="GO42">
        <f t="shared" si="41"/>
        <v>0</v>
      </c>
      <c r="GP42">
        <f t="shared" si="42"/>
        <v>0</v>
      </c>
      <c r="GR42">
        <v>0</v>
      </c>
      <c r="GS42">
        <v>3</v>
      </c>
      <c r="GT42">
        <v>0</v>
      </c>
      <c r="GU42" t="s">
        <v>3</v>
      </c>
      <c r="GV42">
        <f t="shared" si="43"/>
        <v>0</v>
      </c>
      <c r="GW42">
        <v>1</v>
      </c>
      <c r="GX42">
        <f t="shared" si="44"/>
        <v>0</v>
      </c>
      <c r="HA42">
        <v>0</v>
      </c>
      <c r="HB42">
        <v>0</v>
      </c>
      <c r="HC42">
        <f t="shared" si="45"/>
        <v>0</v>
      </c>
      <c r="HE42" t="s">
        <v>3</v>
      </c>
      <c r="HF42" t="s">
        <v>3</v>
      </c>
      <c r="HM42" t="s">
        <v>3</v>
      </c>
      <c r="HN42" t="s">
        <v>81</v>
      </c>
      <c r="HO42" t="s">
        <v>82</v>
      </c>
      <c r="HP42" t="s">
        <v>78</v>
      </c>
      <c r="HQ42" t="s">
        <v>78</v>
      </c>
      <c r="IK42">
        <v>0</v>
      </c>
    </row>
    <row r="43" spans="1:245" x14ac:dyDescent="0.2">
      <c r="A43">
        <v>17</v>
      </c>
      <c r="B43">
        <v>1</v>
      </c>
      <c r="C43">
        <f>ROW(SmtRes!A42)</f>
        <v>42</v>
      </c>
      <c r="D43">
        <f>ROW(EtalonRes!A42)</f>
        <v>42</v>
      </c>
      <c r="E43" t="s">
        <v>83</v>
      </c>
      <c r="F43" t="s">
        <v>84</v>
      </c>
      <c r="G43" t="s">
        <v>85</v>
      </c>
      <c r="H43" t="s">
        <v>76</v>
      </c>
      <c r="I43">
        <f>ROUND(1/100,7)</f>
        <v>0.01</v>
      </c>
      <c r="J43">
        <v>0</v>
      </c>
      <c r="K43">
        <f>ROUND(1/100,7)</f>
        <v>0.01</v>
      </c>
      <c r="O43">
        <f t="shared" si="21"/>
        <v>22.01</v>
      </c>
      <c r="P43">
        <f>SUMIF(SmtRes!AQ37:'SmtRes'!AQ42,"=1",SmtRes!DF37:'SmtRes'!DF42)</f>
        <v>0</v>
      </c>
      <c r="Q43">
        <f>SUMIF(SmtRes!AQ37:'SmtRes'!AQ42,"=1",SmtRes!DG37:'SmtRes'!DG42)</f>
        <v>0.2</v>
      </c>
      <c r="R43">
        <f>SUMIF(SmtRes!AQ37:'SmtRes'!AQ42,"=1",SmtRes!DH37:'SmtRes'!DH42)</f>
        <v>0</v>
      </c>
      <c r="S43">
        <f>SUMIF(SmtRes!AQ37:'SmtRes'!AQ42,"=1",SmtRes!DI37:'SmtRes'!DI42)</f>
        <v>21.81</v>
      </c>
      <c r="T43">
        <f t="shared" si="22"/>
        <v>0</v>
      </c>
      <c r="U43">
        <f>SUMIF(SmtRes!AQ37:'SmtRes'!AQ42,"=1",SmtRes!CV37:'SmtRes'!CV42)</f>
        <v>3.7790400000000002E-2</v>
      </c>
      <c r="V43">
        <f>SUMIF(SmtRes!AQ37:'SmtRes'!AQ42,"=1",SmtRes!CW37:'SmtRes'!CW42)</f>
        <v>0</v>
      </c>
      <c r="W43">
        <f t="shared" si="23"/>
        <v>0</v>
      </c>
      <c r="X43">
        <f t="shared" si="24"/>
        <v>26.39</v>
      </c>
      <c r="Y43">
        <f t="shared" si="25"/>
        <v>15.7</v>
      </c>
      <c r="AA43">
        <v>290813111</v>
      </c>
      <c r="AB43">
        <f t="shared" si="26"/>
        <v>2197.0242659999999</v>
      </c>
      <c r="AC43">
        <f t="shared" si="27"/>
        <v>0</v>
      </c>
      <c r="AD43">
        <f>ROUND((((SUM(SmtRes!BR37:'SmtRes'!BR42))-(0))+AE43),6)</f>
        <v>15.987389</v>
      </c>
      <c r="AE43">
        <f t="shared" si="29"/>
        <v>0</v>
      </c>
      <c r="AF43">
        <f>ROUND((SUM(SmtRes!BT37:'SmtRes'!BT42)),6)</f>
        <v>2181.036877</v>
      </c>
      <c r="AG43">
        <f t="shared" si="30"/>
        <v>0</v>
      </c>
      <c r="AH43">
        <f>(SUM(SmtRes!BU37:'SmtRes'!BU42))</f>
        <v>3.7790429999999997</v>
      </c>
      <c r="AI43">
        <f>(0)</f>
        <v>0</v>
      </c>
      <c r="AJ43">
        <f t="shared" si="31"/>
        <v>0</v>
      </c>
      <c r="AK43">
        <v>3056.1403442000001</v>
      </c>
      <c r="AL43">
        <v>143.47394420000001</v>
      </c>
      <c r="AM43">
        <v>21.195</v>
      </c>
      <c r="AN43">
        <v>0</v>
      </c>
      <c r="AO43">
        <v>2891.4713999999999</v>
      </c>
      <c r="AP43">
        <v>0</v>
      </c>
      <c r="AQ43">
        <v>5.01</v>
      </c>
      <c r="AR43">
        <v>0</v>
      </c>
      <c r="AS43">
        <v>0</v>
      </c>
      <c r="AT43">
        <v>121</v>
      </c>
      <c r="AU43">
        <v>72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86</v>
      </c>
      <c r="BM43">
        <v>16001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121</v>
      </c>
      <c r="CA43">
        <v>72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2"/>
        <v>22.009999999999998</v>
      </c>
      <c r="CQ43">
        <f>SUMIF(SmtRes!AQ37:'SmtRes'!AQ42,"=1",SmtRes!AA37:'SmtRes'!AA42)</f>
        <v>71306.540000000008</v>
      </c>
      <c r="CR43">
        <f>SUMIF(SmtRes!AQ37:'SmtRes'!AQ42,"=1",SmtRes!AB37:'SmtRes'!AB42)</f>
        <v>17.8</v>
      </c>
      <c r="CS43">
        <f>SUMIF(SmtRes!AQ37:'SmtRes'!AQ42,"=1",SmtRes!AC37:'SmtRes'!AC42)</f>
        <v>0</v>
      </c>
      <c r="CT43">
        <f>SUMIF(SmtRes!AQ37:'SmtRes'!AQ42,"=1",SmtRes!AD37:'SmtRes'!AD42)</f>
        <v>577.14</v>
      </c>
      <c r="CU43">
        <f t="shared" si="33"/>
        <v>0</v>
      </c>
      <c r="CV43">
        <f>SUMIF(SmtRes!AQ37:'SmtRes'!AQ42,"=1",SmtRes!BU37:'SmtRes'!BU42)</f>
        <v>3.7790429999999997</v>
      </c>
      <c r="CW43">
        <f>SUMIF(SmtRes!AQ37:'SmtRes'!AQ42,"=1",SmtRes!BV37:'SmtRes'!BV42)</f>
        <v>0</v>
      </c>
      <c r="CX43">
        <f t="shared" si="34"/>
        <v>0</v>
      </c>
      <c r="CY43">
        <f t="shared" si="35"/>
        <v>26.390099999999997</v>
      </c>
      <c r="CZ43">
        <f t="shared" si="36"/>
        <v>15.703199999999999</v>
      </c>
      <c r="DC43" t="s">
        <v>3</v>
      </c>
      <c r="DD43" t="s">
        <v>22</v>
      </c>
      <c r="DE43" t="s">
        <v>23</v>
      </c>
      <c r="DF43" t="s">
        <v>23</v>
      </c>
      <c r="DG43" t="s">
        <v>23</v>
      </c>
      <c r="DH43" t="s">
        <v>3</v>
      </c>
      <c r="DI43" t="s">
        <v>23</v>
      </c>
      <c r="DJ43" t="s">
        <v>23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76</v>
      </c>
      <c r="DW43" t="s">
        <v>76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293259378</v>
      </c>
      <c r="EF43">
        <v>2</v>
      </c>
      <c r="EG43" t="s">
        <v>24</v>
      </c>
      <c r="EH43">
        <v>16</v>
      </c>
      <c r="EI43" t="s">
        <v>78</v>
      </c>
      <c r="EJ43">
        <v>1</v>
      </c>
      <c r="EK43">
        <v>16001</v>
      </c>
      <c r="EL43" t="s">
        <v>79</v>
      </c>
      <c r="EM43" t="s">
        <v>80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5.01</v>
      </c>
      <c r="EX43">
        <v>0</v>
      </c>
      <c r="EY43">
        <v>0</v>
      </c>
      <c r="FQ43">
        <v>0</v>
      </c>
      <c r="FR43">
        <f t="shared" si="37"/>
        <v>0</v>
      </c>
      <c r="FS43">
        <v>0</v>
      </c>
      <c r="FX43">
        <v>121</v>
      </c>
      <c r="FY43">
        <v>72</v>
      </c>
      <c r="GA43" t="s">
        <v>3</v>
      </c>
      <c r="GD43">
        <v>1</v>
      </c>
      <c r="GF43">
        <v>1502158371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8"/>
        <v>0</v>
      </c>
      <c r="GM43">
        <f t="shared" si="39"/>
        <v>64.099999999999994</v>
      </c>
      <c r="GN43">
        <f t="shared" si="40"/>
        <v>64.099999999999994</v>
      </c>
      <c r="GO43">
        <f t="shared" si="41"/>
        <v>0</v>
      </c>
      <c r="GP43">
        <f t="shared" si="42"/>
        <v>0</v>
      </c>
      <c r="GR43">
        <v>0</v>
      </c>
      <c r="GS43">
        <v>3</v>
      </c>
      <c r="GT43">
        <v>0</v>
      </c>
      <c r="GU43" t="s">
        <v>3</v>
      </c>
      <c r="GV43">
        <f t="shared" si="43"/>
        <v>0</v>
      </c>
      <c r="GW43">
        <v>1</v>
      </c>
      <c r="GX43">
        <f t="shared" si="44"/>
        <v>0</v>
      </c>
      <c r="HA43">
        <v>0</v>
      </c>
      <c r="HB43">
        <v>0</v>
      </c>
      <c r="HC43">
        <f t="shared" si="45"/>
        <v>0</v>
      </c>
      <c r="HE43" t="s">
        <v>3</v>
      </c>
      <c r="HF43" t="s">
        <v>3</v>
      </c>
      <c r="HM43" t="s">
        <v>3</v>
      </c>
      <c r="HN43" t="s">
        <v>81</v>
      </c>
      <c r="HO43" t="s">
        <v>82</v>
      </c>
      <c r="HP43" t="s">
        <v>78</v>
      </c>
      <c r="HQ43" t="s">
        <v>78</v>
      </c>
      <c r="IK43">
        <v>0</v>
      </c>
    </row>
    <row r="44" spans="1:245" x14ac:dyDescent="0.2">
      <c r="A44">
        <v>17</v>
      </c>
      <c r="B44">
        <v>1</v>
      </c>
      <c r="C44">
        <f>ROW(SmtRes!A48)</f>
        <v>48</v>
      </c>
      <c r="D44">
        <f>ROW(EtalonRes!A48)</f>
        <v>48</v>
      </c>
      <c r="E44" t="s">
        <v>87</v>
      </c>
      <c r="F44" t="s">
        <v>88</v>
      </c>
      <c r="G44" t="s">
        <v>89</v>
      </c>
      <c r="H44" t="s">
        <v>76</v>
      </c>
      <c r="I44">
        <f>ROUND(1/100,7)</f>
        <v>0.01</v>
      </c>
      <c r="J44">
        <v>0</v>
      </c>
      <c r="K44">
        <f>ROUND(1/100,7)</f>
        <v>0.01</v>
      </c>
      <c r="O44">
        <f t="shared" si="21"/>
        <v>22.01</v>
      </c>
      <c r="P44">
        <f>SUMIF(SmtRes!AQ43:'SmtRes'!AQ48,"=1",SmtRes!DF43:'SmtRes'!DF48)</f>
        <v>0</v>
      </c>
      <c r="Q44">
        <f>SUMIF(SmtRes!AQ43:'SmtRes'!AQ48,"=1",SmtRes!DG43:'SmtRes'!DG48)</f>
        <v>0.2</v>
      </c>
      <c r="R44">
        <f>SUMIF(SmtRes!AQ43:'SmtRes'!AQ48,"=1",SmtRes!DH43:'SmtRes'!DH48)</f>
        <v>0</v>
      </c>
      <c r="S44">
        <f>SUMIF(SmtRes!AQ43:'SmtRes'!AQ48,"=1",SmtRes!DI43:'SmtRes'!DI48)</f>
        <v>21.81</v>
      </c>
      <c r="T44">
        <f t="shared" si="22"/>
        <v>0</v>
      </c>
      <c r="U44">
        <f>SUMIF(SmtRes!AQ43:'SmtRes'!AQ48,"=1",SmtRes!CV43:'SmtRes'!CV48)</f>
        <v>3.7790400000000002E-2</v>
      </c>
      <c r="V44">
        <f>SUMIF(SmtRes!AQ43:'SmtRes'!AQ48,"=1",SmtRes!CW43:'SmtRes'!CW48)</f>
        <v>0</v>
      </c>
      <c r="W44">
        <f t="shared" si="23"/>
        <v>0</v>
      </c>
      <c r="X44">
        <f t="shared" si="24"/>
        <v>26.39</v>
      </c>
      <c r="Y44">
        <f t="shared" si="25"/>
        <v>15.7</v>
      </c>
      <c r="AA44">
        <v>290813111</v>
      </c>
      <c r="AB44">
        <f t="shared" si="26"/>
        <v>2197.0242659999999</v>
      </c>
      <c r="AC44">
        <f t="shared" si="27"/>
        <v>0</v>
      </c>
      <c r="AD44">
        <f>ROUND((((SUM(SmtRes!BR43:'SmtRes'!BR48))-(0))+AE44),6)</f>
        <v>15.987389</v>
      </c>
      <c r="AE44">
        <f t="shared" si="29"/>
        <v>0</v>
      </c>
      <c r="AF44">
        <f>ROUND((SUM(SmtRes!BT43:'SmtRes'!BT48)),6)</f>
        <v>2181.036877</v>
      </c>
      <c r="AG44">
        <f t="shared" si="30"/>
        <v>0</v>
      </c>
      <c r="AH44">
        <f>(SUM(SmtRes!BU43:'SmtRes'!BU48))</f>
        <v>3.7790429999999997</v>
      </c>
      <c r="AI44">
        <f>(0)</f>
        <v>0</v>
      </c>
      <c r="AJ44">
        <f t="shared" si="31"/>
        <v>0</v>
      </c>
      <c r="AK44">
        <v>3502.5153442000001</v>
      </c>
      <c r="AL44">
        <v>589.84894420000012</v>
      </c>
      <c r="AM44">
        <v>21.195</v>
      </c>
      <c r="AN44">
        <v>0</v>
      </c>
      <c r="AO44">
        <v>2891.4713999999999</v>
      </c>
      <c r="AP44">
        <v>0</v>
      </c>
      <c r="AQ44">
        <v>5.01</v>
      </c>
      <c r="AR44">
        <v>0</v>
      </c>
      <c r="AS44">
        <v>0</v>
      </c>
      <c r="AT44">
        <v>121</v>
      </c>
      <c r="AU44">
        <v>72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90</v>
      </c>
      <c r="BM44">
        <v>16001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121</v>
      </c>
      <c r="CA44">
        <v>72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2"/>
        <v>22.009999999999998</v>
      </c>
      <c r="CQ44">
        <f>SUMIF(SmtRes!AQ43:'SmtRes'!AQ48,"=1",SmtRes!AA43:'SmtRes'!AA48)</f>
        <v>71306.540000000008</v>
      </c>
      <c r="CR44">
        <f>SUMIF(SmtRes!AQ43:'SmtRes'!AQ48,"=1",SmtRes!AB43:'SmtRes'!AB48)</f>
        <v>17.8</v>
      </c>
      <c r="CS44">
        <f>SUMIF(SmtRes!AQ43:'SmtRes'!AQ48,"=1",SmtRes!AC43:'SmtRes'!AC48)</f>
        <v>0</v>
      </c>
      <c r="CT44">
        <f>SUMIF(SmtRes!AQ43:'SmtRes'!AQ48,"=1",SmtRes!AD43:'SmtRes'!AD48)</f>
        <v>577.14</v>
      </c>
      <c r="CU44">
        <f t="shared" si="33"/>
        <v>0</v>
      </c>
      <c r="CV44">
        <f>SUMIF(SmtRes!AQ43:'SmtRes'!AQ48,"=1",SmtRes!BU43:'SmtRes'!BU48)</f>
        <v>3.7790429999999997</v>
      </c>
      <c r="CW44">
        <f>SUMIF(SmtRes!AQ43:'SmtRes'!AQ48,"=1",SmtRes!BV43:'SmtRes'!BV48)</f>
        <v>0</v>
      </c>
      <c r="CX44">
        <f t="shared" si="34"/>
        <v>0</v>
      </c>
      <c r="CY44">
        <f t="shared" si="35"/>
        <v>26.390099999999997</v>
      </c>
      <c r="CZ44">
        <f t="shared" si="36"/>
        <v>15.703199999999999</v>
      </c>
      <c r="DC44" t="s">
        <v>3</v>
      </c>
      <c r="DD44" t="s">
        <v>22</v>
      </c>
      <c r="DE44" t="s">
        <v>23</v>
      </c>
      <c r="DF44" t="s">
        <v>23</v>
      </c>
      <c r="DG44" t="s">
        <v>23</v>
      </c>
      <c r="DH44" t="s">
        <v>3</v>
      </c>
      <c r="DI44" t="s">
        <v>23</v>
      </c>
      <c r="DJ44" t="s">
        <v>23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1003</v>
      </c>
      <c r="DV44" t="s">
        <v>76</v>
      </c>
      <c r="DW44" t="s">
        <v>76</v>
      </c>
      <c r="DX44">
        <v>100</v>
      </c>
      <c r="DZ44" t="s">
        <v>3</v>
      </c>
      <c r="EA44" t="s">
        <v>3</v>
      </c>
      <c r="EB44" t="s">
        <v>3</v>
      </c>
      <c r="EC44" t="s">
        <v>3</v>
      </c>
      <c r="EE44">
        <v>293259378</v>
      </c>
      <c r="EF44">
        <v>2</v>
      </c>
      <c r="EG44" t="s">
        <v>24</v>
      </c>
      <c r="EH44">
        <v>16</v>
      </c>
      <c r="EI44" t="s">
        <v>78</v>
      </c>
      <c r="EJ44">
        <v>1</v>
      </c>
      <c r="EK44">
        <v>16001</v>
      </c>
      <c r="EL44" t="s">
        <v>79</v>
      </c>
      <c r="EM44" t="s">
        <v>80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5.01</v>
      </c>
      <c r="EX44">
        <v>0</v>
      </c>
      <c r="EY44">
        <v>0</v>
      </c>
      <c r="FQ44">
        <v>0</v>
      </c>
      <c r="FR44">
        <f t="shared" si="37"/>
        <v>0</v>
      </c>
      <c r="FS44">
        <v>0</v>
      </c>
      <c r="FX44">
        <v>121</v>
      </c>
      <c r="FY44">
        <v>72</v>
      </c>
      <c r="GA44" t="s">
        <v>3</v>
      </c>
      <c r="GD44">
        <v>1</v>
      </c>
      <c r="GF44">
        <v>260841065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8"/>
        <v>0</v>
      </c>
      <c r="GM44">
        <f t="shared" si="39"/>
        <v>64.099999999999994</v>
      </c>
      <c r="GN44">
        <f t="shared" si="40"/>
        <v>64.099999999999994</v>
      </c>
      <c r="GO44">
        <f t="shared" si="41"/>
        <v>0</v>
      </c>
      <c r="GP44">
        <f t="shared" si="42"/>
        <v>0</v>
      </c>
      <c r="GR44">
        <v>0</v>
      </c>
      <c r="GS44">
        <v>3</v>
      </c>
      <c r="GT44">
        <v>0</v>
      </c>
      <c r="GU44" t="s">
        <v>3</v>
      </c>
      <c r="GV44">
        <f t="shared" si="43"/>
        <v>0</v>
      </c>
      <c r="GW44">
        <v>1</v>
      </c>
      <c r="GX44">
        <f t="shared" si="44"/>
        <v>0</v>
      </c>
      <c r="HA44">
        <v>0</v>
      </c>
      <c r="HB44">
        <v>0</v>
      </c>
      <c r="HC44">
        <f t="shared" si="45"/>
        <v>0</v>
      </c>
      <c r="HE44" t="s">
        <v>3</v>
      </c>
      <c r="HF44" t="s">
        <v>3</v>
      </c>
      <c r="HM44" t="s">
        <v>3</v>
      </c>
      <c r="HN44" t="s">
        <v>81</v>
      </c>
      <c r="HO44" t="s">
        <v>82</v>
      </c>
      <c r="HP44" t="s">
        <v>78</v>
      </c>
      <c r="HQ44" t="s">
        <v>78</v>
      </c>
      <c r="IK44">
        <v>0</v>
      </c>
    </row>
    <row r="45" spans="1:245" x14ac:dyDescent="0.2">
      <c r="A45">
        <v>17</v>
      </c>
      <c r="B45">
        <v>1</v>
      </c>
      <c r="C45">
        <f>ROW(SmtRes!A52)</f>
        <v>52</v>
      </c>
      <c r="D45">
        <f>ROW(EtalonRes!A52)</f>
        <v>52</v>
      </c>
      <c r="E45" t="s">
        <v>91</v>
      </c>
      <c r="F45" t="s">
        <v>92</v>
      </c>
      <c r="G45" t="s">
        <v>93</v>
      </c>
      <c r="H45" t="s">
        <v>94</v>
      </c>
      <c r="I45">
        <f>ROUND(1/10,7)</f>
        <v>0.1</v>
      </c>
      <c r="J45">
        <v>0</v>
      </c>
      <c r="K45">
        <f>ROUND(1/10,7)</f>
        <v>0.1</v>
      </c>
      <c r="O45">
        <f t="shared" si="21"/>
        <v>117.54</v>
      </c>
      <c r="P45">
        <f>SUMIF(SmtRes!AQ49:'SmtRes'!AQ52,"=1",SmtRes!DF49:'SmtRes'!DF52)</f>
        <v>0</v>
      </c>
      <c r="Q45">
        <f>SUMIF(SmtRes!AQ49:'SmtRes'!AQ52,"=1",SmtRes!DG49:'SmtRes'!DG52)</f>
        <v>4.1100000000000003</v>
      </c>
      <c r="R45">
        <f>SUMIF(SmtRes!AQ49:'SmtRes'!AQ52,"=1",SmtRes!DH49:'SmtRes'!DH52)</f>
        <v>3.61</v>
      </c>
      <c r="S45">
        <f>SUMIF(SmtRes!AQ49:'SmtRes'!AQ52,"=1",SmtRes!DI49:'SmtRes'!DI52)</f>
        <v>109.82</v>
      </c>
      <c r="T45">
        <f t="shared" si="22"/>
        <v>0</v>
      </c>
      <c r="U45">
        <f>SUMIF(SmtRes!AQ49:'SmtRes'!AQ52,"=1",SmtRes!CV49:'SmtRes'!CV52)</f>
        <v>0.25872489999999998</v>
      </c>
      <c r="V45">
        <f>SUMIF(SmtRes!AQ49:'SmtRes'!AQ52,"=1",SmtRes!CW49:'SmtRes'!CW52)</f>
        <v>7.5430000000000002E-3</v>
      </c>
      <c r="W45">
        <f t="shared" si="23"/>
        <v>0</v>
      </c>
      <c r="X45">
        <f t="shared" si="24"/>
        <v>117.97</v>
      </c>
      <c r="Y45">
        <f t="shared" si="25"/>
        <v>68.06</v>
      </c>
      <c r="AA45">
        <v>290813111</v>
      </c>
      <c r="AB45">
        <f t="shared" si="26"/>
        <v>1139.296304</v>
      </c>
      <c r="AC45">
        <f t="shared" si="27"/>
        <v>0</v>
      </c>
      <c r="AD45">
        <f>ROUND((((SUM(SmtRes!BR49:'SmtRes'!BR52))-(SUM(SmtRes!BS49:'SmtRes'!BS52)))+AE45),6)</f>
        <v>41.086720999999997</v>
      </c>
      <c r="AE45">
        <f>ROUND((SUM(SmtRes!BS49:'SmtRes'!BS52)),6)</f>
        <v>36.054031000000002</v>
      </c>
      <c r="AF45">
        <f>ROUND((SUM(SmtRes!BT49:'SmtRes'!BT52)),6)</f>
        <v>1098.2095830000001</v>
      </c>
      <c r="AG45">
        <f t="shared" si="30"/>
        <v>0</v>
      </c>
      <c r="AH45">
        <f>(SUM(SmtRes!BU49:'SmtRes'!BU52))</f>
        <v>2.5872489999999999</v>
      </c>
      <c r="AI45">
        <f>(SUM(SmtRes!BV49:'SmtRes'!BV52))</f>
        <v>7.5429999999999997E-2</v>
      </c>
      <c r="AJ45">
        <f t="shared" si="31"/>
        <v>0</v>
      </c>
      <c r="AK45">
        <v>1695.0040000000001</v>
      </c>
      <c r="AL45">
        <v>136.8039</v>
      </c>
      <c r="AM45">
        <v>54.470000000000006</v>
      </c>
      <c r="AN45">
        <v>47.798000000000002</v>
      </c>
      <c r="AO45">
        <v>1455.9321000000002</v>
      </c>
      <c r="AP45">
        <v>0</v>
      </c>
      <c r="AQ45">
        <v>3.43</v>
      </c>
      <c r="AR45">
        <v>0.1</v>
      </c>
      <c r="AS45">
        <v>0</v>
      </c>
      <c r="AT45">
        <v>104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95</v>
      </c>
      <c r="BM45">
        <v>66006</v>
      </c>
      <c r="BN45">
        <v>0</v>
      </c>
      <c r="BO45" t="s">
        <v>3</v>
      </c>
      <c r="BP45">
        <v>0</v>
      </c>
      <c r="BQ45">
        <v>6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104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2"/>
        <v>117.53999999999999</v>
      </c>
      <c r="CQ45">
        <f>SUMIF(SmtRes!AQ49:'SmtRes'!AQ52,"=1",SmtRes!AA49:'SmtRes'!AA52)</f>
        <v>15869.25</v>
      </c>
      <c r="CR45">
        <f>SUMIF(SmtRes!AQ49:'SmtRes'!AQ52,"=1",SmtRes!AB49:'SmtRes'!AB52)</f>
        <v>544.70000000000005</v>
      </c>
      <c r="CS45">
        <f>SUMIF(SmtRes!AQ49:'SmtRes'!AQ52,"=1",SmtRes!AC49:'SmtRes'!AC52)</f>
        <v>477.98</v>
      </c>
      <c r="CT45">
        <f>SUMIF(SmtRes!AQ49:'SmtRes'!AQ52,"=1",SmtRes!AD49:'SmtRes'!AD52)</f>
        <v>424.47</v>
      </c>
      <c r="CU45">
        <f t="shared" si="33"/>
        <v>0</v>
      </c>
      <c r="CV45">
        <f>SUMIF(SmtRes!AQ49:'SmtRes'!AQ52,"=1",SmtRes!BU49:'SmtRes'!BU52)</f>
        <v>2.5872489999999999</v>
      </c>
      <c r="CW45">
        <f>SUMIF(SmtRes!AQ49:'SmtRes'!AQ52,"=1",SmtRes!BV49:'SmtRes'!BV52)</f>
        <v>7.5429999999999997E-2</v>
      </c>
      <c r="CX45">
        <f t="shared" si="34"/>
        <v>0</v>
      </c>
      <c r="CY45">
        <f t="shared" si="35"/>
        <v>117.96719999999999</v>
      </c>
      <c r="CZ45">
        <f t="shared" si="36"/>
        <v>68.057999999999993</v>
      </c>
      <c r="DC45" t="s">
        <v>3</v>
      </c>
      <c r="DD45" t="s">
        <v>22</v>
      </c>
      <c r="DE45" t="s">
        <v>23</v>
      </c>
      <c r="DF45" t="s">
        <v>23</v>
      </c>
      <c r="DG45" t="s">
        <v>23</v>
      </c>
      <c r="DH45" t="s">
        <v>3</v>
      </c>
      <c r="DI45" t="s">
        <v>23</v>
      </c>
      <c r="DJ45" t="s">
        <v>23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94</v>
      </c>
      <c r="DW45" t="s">
        <v>94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293259459</v>
      </c>
      <c r="EF45">
        <v>6</v>
      </c>
      <c r="EG45" t="s">
        <v>96</v>
      </c>
      <c r="EH45">
        <v>100</v>
      </c>
      <c r="EI45" t="s">
        <v>97</v>
      </c>
      <c r="EJ45">
        <v>1</v>
      </c>
      <c r="EK45">
        <v>66006</v>
      </c>
      <c r="EL45" t="s">
        <v>98</v>
      </c>
      <c r="EM45" t="s">
        <v>99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3.43</v>
      </c>
      <c r="EX45">
        <v>0.1</v>
      </c>
      <c r="EY45">
        <v>0</v>
      </c>
      <c r="FQ45">
        <v>0</v>
      </c>
      <c r="FR45">
        <f t="shared" si="37"/>
        <v>0</v>
      </c>
      <c r="FS45">
        <v>0</v>
      </c>
      <c r="FX45">
        <v>104</v>
      </c>
      <c r="FY45">
        <v>60</v>
      </c>
      <c r="GA45" t="s">
        <v>3</v>
      </c>
      <c r="GD45">
        <v>1</v>
      </c>
      <c r="GF45">
        <v>1094029526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8"/>
        <v>0</v>
      </c>
      <c r="GM45">
        <f t="shared" si="39"/>
        <v>303.57</v>
      </c>
      <c r="GN45">
        <f t="shared" si="40"/>
        <v>303.57</v>
      </c>
      <c r="GO45">
        <f t="shared" si="41"/>
        <v>0</v>
      </c>
      <c r="GP45">
        <f t="shared" si="42"/>
        <v>0</v>
      </c>
      <c r="GR45">
        <v>0</v>
      </c>
      <c r="GS45">
        <v>3</v>
      </c>
      <c r="GT45">
        <v>0</v>
      </c>
      <c r="GU45" t="s">
        <v>3</v>
      </c>
      <c r="GV45">
        <f t="shared" si="43"/>
        <v>0</v>
      </c>
      <c r="GW45">
        <v>1</v>
      </c>
      <c r="GX45">
        <f t="shared" si="44"/>
        <v>0</v>
      </c>
      <c r="HA45">
        <v>0</v>
      </c>
      <c r="HB45">
        <v>0</v>
      </c>
      <c r="HC45">
        <f t="shared" si="45"/>
        <v>0</v>
      </c>
      <c r="HE45" t="s">
        <v>3</v>
      </c>
      <c r="HF45" t="s">
        <v>3</v>
      </c>
      <c r="HM45" t="s">
        <v>3</v>
      </c>
      <c r="HN45" t="s">
        <v>100</v>
      </c>
      <c r="HO45" t="s">
        <v>101</v>
      </c>
      <c r="HP45" t="s">
        <v>98</v>
      </c>
      <c r="HQ45" t="s">
        <v>98</v>
      </c>
      <c r="IK45">
        <v>0</v>
      </c>
    </row>
    <row r="46" spans="1:245" x14ac:dyDescent="0.2">
      <c r="A46">
        <v>17</v>
      </c>
      <c r="B46">
        <v>1</v>
      </c>
      <c r="C46">
        <f>ROW(SmtRes!A56)</f>
        <v>56</v>
      </c>
      <c r="D46">
        <f>ROW(EtalonRes!A56)</f>
        <v>56</v>
      </c>
      <c r="E46" t="s">
        <v>102</v>
      </c>
      <c r="F46" t="s">
        <v>103</v>
      </c>
      <c r="G46" t="s">
        <v>104</v>
      </c>
      <c r="H46" t="s">
        <v>94</v>
      </c>
      <c r="I46">
        <f>ROUND(1/10,7)</f>
        <v>0.1</v>
      </c>
      <c r="J46">
        <v>0</v>
      </c>
      <c r="K46">
        <f>ROUND(1/10,7)</f>
        <v>0.1</v>
      </c>
      <c r="O46">
        <f t="shared" si="21"/>
        <v>129.38999999999999</v>
      </c>
      <c r="P46">
        <f>SUMIF(SmtRes!AQ53:'SmtRes'!AQ56,"=1",SmtRes!DF53:'SmtRes'!DF56)</f>
        <v>0</v>
      </c>
      <c r="Q46">
        <f>SUMIF(SmtRes!AQ53:'SmtRes'!AQ56,"=1",SmtRes!DG53:'SmtRes'!DG56)</f>
        <v>4.1100000000000003</v>
      </c>
      <c r="R46">
        <f>SUMIF(SmtRes!AQ53:'SmtRes'!AQ56,"=1",SmtRes!DH53:'SmtRes'!DH56)</f>
        <v>3.61</v>
      </c>
      <c r="S46">
        <f>SUMIF(SmtRes!AQ53:'SmtRes'!AQ56,"=1",SmtRes!DI53:'SmtRes'!DI56)</f>
        <v>121.67</v>
      </c>
      <c r="T46">
        <f t="shared" si="22"/>
        <v>0</v>
      </c>
      <c r="U46">
        <f>SUMIF(SmtRes!AQ53:'SmtRes'!AQ56,"=1",SmtRes!CV53:'SmtRes'!CV56)</f>
        <v>0.286634</v>
      </c>
      <c r="V46">
        <f>SUMIF(SmtRes!AQ53:'SmtRes'!AQ56,"=1",SmtRes!CW53:'SmtRes'!CW56)</f>
        <v>7.5430000000000002E-3</v>
      </c>
      <c r="W46">
        <f t="shared" si="23"/>
        <v>0</v>
      </c>
      <c r="X46">
        <f t="shared" si="24"/>
        <v>130.29</v>
      </c>
      <c r="Y46">
        <f t="shared" si="25"/>
        <v>75.17</v>
      </c>
      <c r="AA46">
        <v>290813111</v>
      </c>
      <c r="AB46">
        <f t="shared" si="26"/>
        <v>1257.7620609999999</v>
      </c>
      <c r="AC46">
        <f t="shared" si="27"/>
        <v>0</v>
      </c>
      <c r="AD46">
        <f>ROUND((((SUM(SmtRes!BR53:'SmtRes'!BR56))-(SUM(SmtRes!BS53:'SmtRes'!BS56)))+AE46),6)</f>
        <v>41.086720999999997</v>
      </c>
      <c r="AE46">
        <f>ROUND((SUM(SmtRes!BS53:'SmtRes'!BS56)),6)</f>
        <v>36.054031000000002</v>
      </c>
      <c r="AF46">
        <f>ROUND((SUM(SmtRes!BT53:'SmtRes'!BT56)),6)</f>
        <v>1216.67534</v>
      </c>
      <c r="AG46">
        <f t="shared" si="30"/>
        <v>0</v>
      </c>
      <c r="AH46">
        <f>(SUM(SmtRes!BU53:'SmtRes'!BU56))</f>
        <v>2.8663399999999997</v>
      </c>
      <c r="AI46">
        <f>(SUM(SmtRes!BV53:'SmtRes'!BV56))</f>
        <v>7.5429999999999997E-2</v>
      </c>
      <c r="AJ46">
        <f t="shared" si="31"/>
        <v>0</v>
      </c>
      <c r="AK46">
        <v>1928.4075</v>
      </c>
      <c r="AL46">
        <v>213.15349999999998</v>
      </c>
      <c r="AM46">
        <v>54.470000000000006</v>
      </c>
      <c r="AN46">
        <v>47.798000000000002</v>
      </c>
      <c r="AO46">
        <v>1612.9860000000001</v>
      </c>
      <c r="AP46">
        <v>0</v>
      </c>
      <c r="AQ46">
        <v>3.8</v>
      </c>
      <c r="AR46">
        <v>0.1</v>
      </c>
      <c r="AS46">
        <v>0</v>
      </c>
      <c r="AT46">
        <v>104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105</v>
      </c>
      <c r="BM46">
        <v>66006</v>
      </c>
      <c r="BN46">
        <v>0</v>
      </c>
      <c r="BO46" t="s">
        <v>3</v>
      </c>
      <c r="BP46">
        <v>0</v>
      </c>
      <c r="BQ46">
        <v>6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104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2"/>
        <v>129.39000000000001</v>
      </c>
      <c r="CQ46">
        <f>SUMIF(SmtRes!AQ53:'SmtRes'!AQ56,"=1",SmtRes!AA53:'SmtRes'!AA56)</f>
        <v>24725.81</v>
      </c>
      <c r="CR46">
        <f>SUMIF(SmtRes!AQ53:'SmtRes'!AQ56,"=1",SmtRes!AB53:'SmtRes'!AB56)</f>
        <v>544.70000000000005</v>
      </c>
      <c r="CS46">
        <f>SUMIF(SmtRes!AQ53:'SmtRes'!AQ56,"=1",SmtRes!AC53:'SmtRes'!AC56)</f>
        <v>477.98</v>
      </c>
      <c r="CT46">
        <f>SUMIF(SmtRes!AQ53:'SmtRes'!AQ56,"=1",SmtRes!AD53:'SmtRes'!AD56)</f>
        <v>424.47</v>
      </c>
      <c r="CU46">
        <f t="shared" si="33"/>
        <v>0</v>
      </c>
      <c r="CV46">
        <f>SUMIF(SmtRes!AQ53:'SmtRes'!AQ56,"=1",SmtRes!BU53:'SmtRes'!BU56)</f>
        <v>2.8663399999999997</v>
      </c>
      <c r="CW46">
        <f>SUMIF(SmtRes!AQ53:'SmtRes'!AQ56,"=1",SmtRes!BV53:'SmtRes'!BV56)</f>
        <v>7.5429999999999997E-2</v>
      </c>
      <c r="CX46">
        <f t="shared" si="34"/>
        <v>0</v>
      </c>
      <c r="CY46">
        <f t="shared" si="35"/>
        <v>130.2912</v>
      </c>
      <c r="CZ46">
        <f t="shared" si="36"/>
        <v>75.168000000000006</v>
      </c>
      <c r="DC46" t="s">
        <v>3</v>
      </c>
      <c r="DD46" t="s">
        <v>22</v>
      </c>
      <c r="DE46" t="s">
        <v>23</v>
      </c>
      <c r="DF46" t="s">
        <v>23</v>
      </c>
      <c r="DG46" t="s">
        <v>23</v>
      </c>
      <c r="DH46" t="s">
        <v>3</v>
      </c>
      <c r="DI46" t="s">
        <v>23</v>
      </c>
      <c r="DJ46" t="s">
        <v>23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94</v>
      </c>
      <c r="DW46" t="s">
        <v>94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293259459</v>
      </c>
      <c r="EF46">
        <v>6</v>
      </c>
      <c r="EG46" t="s">
        <v>96</v>
      </c>
      <c r="EH46">
        <v>100</v>
      </c>
      <c r="EI46" t="s">
        <v>97</v>
      </c>
      <c r="EJ46">
        <v>1</v>
      </c>
      <c r="EK46">
        <v>66006</v>
      </c>
      <c r="EL46" t="s">
        <v>98</v>
      </c>
      <c r="EM46" t="s">
        <v>99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3.8</v>
      </c>
      <c r="EX46">
        <v>0.1</v>
      </c>
      <c r="EY46">
        <v>0</v>
      </c>
      <c r="FQ46">
        <v>0</v>
      </c>
      <c r="FR46">
        <f t="shared" si="37"/>
        <v>0</v>
      </c>
      <c r="FS46">
        <v>0</v>
      </c>
      <c r="FX46">
        <v>104</v>
      </c>
      <c r="FY46">
        <v>60</v>
      </c>
      <c r="GA46" t="s">
        <v>3</v>
      </c>
      <c r="GD46">
        <v>1</v>
      </c>
      <c r="GF46">
        <v>1323637625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8"/>
        <v>0</v>
      </c>
      <c r="GM46">
        <f t="shared" si="39"/>
        <v>334.85</v>
      </c>
      <c r="GN46">
        <f t="shared" si="40"/>
        <v>334.85</v>
      </c>
      <c r="GO46">
        <f t="shared" si="41"/>
        <v>0</v>
      </c>
      <c r="GP46">
        <f t="shared" si="42"/>
        <v>0</v>
      </c>
      <c r="GR46">
        <v>0</v>
      </c>
      <c r="GS46">
        <v>3</v>
      </c>
      <c r="GT46">
        <v>0</v>
      </c>
      <c r="GU46" t="s">
        <v>3</v>
      </c>
      <c r="GV46">
        <f t="shared" si="43"/>
        <v>0</v>
      </c>
      <c r="GW46">
        <v>1</v>
      </c>
      <c r="GX46">
        <f t="shared" si="44"/>
        <v>0</v>
      </c>
      <c r="HA46">
        <v>0</v>
      </c>
      <c r="HB46">
        <v>0</v>
      </c>
      <c r="HC46">
        <f t="shared" si="45"/>
        <v>0</v>
      </c>
      <c r="HE46" t="s">
        <v>3</v>
      </c>
      <c r="HF46" t="s">
        <v>3</v>
      </c>
      <c r="HM46" t="s">
        <v>3</v>
      </c>
      <c r="HN46" t="s">
        <v>100</v>
      </c>
      <c r="HO46" t="s">
        <v>101</v>
      </c>
      <c r="HP46" t="s">
        <v>98</v>
      </c>
      <c r="HQ46" t="s">
        <v>98</v>
      </c>
      <c r="IK46">
        <v>0</v>
      </c>
    </row>
    <row r="47" spans="1:245" x14ac:dyDescent="0.2">
      <c r="A47">
        <v>17</v>
      </c>
      <c r="B47">
        <v>1</v>
      </c>
      <c r="C47">
        <f>ROW(SmtRes!A60)</f>
        <v>60</v>
      </c>
      <c r="D47">
        <f>ROW(EtalonRes!A60)</f>
        <v>60</v>
      </c>
      <c r="E47" t="s">
        <v>106</v>
      </c>
      <c r="F47" t="s">
        <v>107</v>
      </c>
      <c r="G47" t="s">
        <v>108</v>
      </c>
      <c r="H47" t="s">
        <v>94</v>
      </c>
      <c r="I47">
        <f>ROUND(1/10,7)</f>
        <v>0.1</v>
      </c>
      <c r="J47">
        <v>0</v>
      </c>
      <c r="K47">
        <f>ROUND(1/10,7)</f>
        <v>0.1</v>
      </c>
      <c r="O47">
        <f t="shared" si="21"/>
        <v>150.84</v>
      </c>
      <c r="P47">
        <f>SUMIF(SmtRes!AQ57:'SmtRes'!AQ60,"=1",SmtRes!DF57:'SmtRes'!DF60)</f>
        <v>0</v>
      </c>
      <c r="Q47">
        <f>SUMIF(SmtRes!AQ57:'SmtRes'!AQ60,"=1",SmtRes!DG57:'SmtRes'!DG60)</f>
        <v>4.1100000000000003</v>
      </c>
      <c r="R47">
        <f>SUMIF(SmtRes!AQ57:'SmtRes'!AQ60,"=1",SmtRes!DH57:'SmtRes'!DH60)</f>
        <v>3.61</v>
      </c>
      <c r="S47">
        <f>SUMIF(SmtRes!AQ57:'SmtRes'!AQ60,"=1",SmtRes!DI57:'SmtRes'!DI60)</f>
        <v>143.12</v>
      </c>
      <c r="T47">
        <f t="shared" si="22"/>
        <v>0</v>
      </c>
      <c r="U47">
        <f>SUMIF(SmtRes!AQ57:'SmtRes'!AQ60,"=1",SmtRes!CV57:'SmtRes'!CV60)</f>
        <v>0.33717209999999997</v>
      </c>
      <c r="V47">
        <f>SUMIF(SmtRes!AQ57:'SmtRes'!AQ60,"=1",SmtRes!CW57:'SmtRes'!CW60)</f>
        <v>7.5430000000000002E-3</v>
      </c>
      <c r="W47">
        <f t="shared" si="23"/>
        <v>0</v>
      </c>
      <c r="X47">
        <f t="shared" si="24"/>
        <v>152.6</v>
      </c>
      <c r="Y47">
        <f t="shared" si="25"/>
        <v>88.04</v>
      </c>
      <c r="AA47">
        <v>290813111</v>
      </c>
      <c r="AB47">
        <f t="shared" si="26"/>
        <v>1472.2811340000001</v>
      </c>
      <c r="AC47">
        <f t="shared" si="27"/>
        <v>0</v>
      </c>
      <c r="AD47">
        <f>ROUND((((SUM(SmtRes!BR57:'SmtRes'!BR60))-(SUM(SmtRes!BS57:'SmtRes'!BS60)))+AE47),6)</f>
        <v>41.086720999999997</v>
      </c>
      <c r="AE47">
        <f>ROUND((SUM(SmtRes!BS57:'SmtRes'!BS60)),6)</f>
        <v>36.054031000000002</v>
      </c>
      <c r="AF47">
        <f>ROUND((SUM(SmtRes!BT57:'SmtRes'!BT60)),6)</f>
        <v>1431.1944129999999</v>
      </c>
      <c r="AG47">
        <f t="shared" si="30"/>
        <v>0</v>
      </c>
      <c r="AH47">
        <f>(SUM(SmtRes!BU57:'SmtRes'!BU60))</f>
        <v>3.3717209999999995</v>
      </c>
      <c r="AI47">
        <f>(SUM(SmtRes!BV57:'SmtRes'!BV60))</f>
        <v>7.5429999999999997E-2</v>
      </c>
      <c r="AJ47">
        <f t="shared" si="31"/>
        <v>0</v>
      </c>
      <c r="AK47">
        <v>2370.0380000000005</v>
      </c>
      <c r="AL47">
        <v>370.38910000000004</v>
      </c>
      <c r="AM47">
        <v>54.470000000000006</v>
      </c>
      <c r="AN47">
        <v>47.798000000000002</v>
      </c>
      <c r="AO47">
        <v>1897.3809000000001</v>
      </c>
      <c r="AP47">
        <v>0</v>
      </c>
      <c r="AQ47">
        <v>4.47</v>
      </c>
      <c r="AR47">
        <v>0.1</v>
      </c>
      <c r="AS47">
        <v>0</v>
      </c>
      <c r="AT47">
        <v>104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109</v>
      </c>
      <c r="BM47">
        <v>66006</v>
      </c>
      <c r="BN47">
        <v>0</v>
      </c>
      <c r="BO47" t="s">
        <v>3</v>
      </c>
      <c r="BP47">
        <v>0</v>
      </c>
      <c r="BQ47">
        <v>6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104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2"/>
        <v>150.84000000000003</v>
      </c>
      <c r="CQ47">
        <f>SUMIF(SmtRes!AQ57:'SmtRes'!AQ60,"=1",SmtRes!AA57:'SmtRes'!AA60)</f>
        <v>42965.14</v>
      </c>
      <c r="CR47">
        <f>SUMIF(SmtRes!AQ57:'SmtRes'!AQ60,"=1",SmtRes!AB57:'SmtRes'!AB60)</f>
        <v>544.70000000000005</v>
      </c>
      <c r="CS47">
        <f>SUMIF(SmtRes!AQ57:'SmtRes'!AQ60,"=1",SmtRes!AC57:'SmtRes'!AC60)</f>
        <v>477.98</v>
      </c>
      <c r="CT47">
        <f>SUMIF(SmtRes!AQ57:'SmtRes'!AQ60,"=1",SmtRes!AD57:'SmtRes'!AD60)</f>
        <v>424.47</v>
      </c>
      <c r="CU47">
        <f t="shared" si="33"/>
        <v>0</v>
      </c>
      <c r="CV47">
        <f>SUMIF(SmtRes!AQ57:'SmtRes'!AQ60,"=1",SmtRes!BU57:'SmtRes'!BU60)</f>
        <v>3.3717209999999995</v>
      </c>
      <c r="CW47">
        <f>SUMIF(SmtRes!AQ57:'SmtRes'!AQ60,"=1",SmtRes!BV57:'SmtRes'!BV60)</f>
        <v>7.5429999999999997E-2</v>
      </c>
      <c r="CX47">
        <f t="shared" si="34"/>
        <v>0</v>
      </c>
      <c r="CY47">
        <f t="shared" si="35"/>
        <v>152.59920000000002</v>
      </c>
      <c r="CZ47">
        <f t="shared" si="36"/>
        <v>88.038000000000011</v>
      </c>
      <c r="DC47" t="s">
        <v>3</v>
      </c>
      <c r="DD47" t="s">
        <v>22</v>
      </c>
      <c r="DE47" t="s">
        <v>23</v>
      </c>
      <c r="DF47" t="s">
        <v>23</v>
      </c>
      <c r="DG47" t="s">
        <v>23</v>
      </c>
      <c r="DH47" t="s">
        <v>3</v>
      </c>
      <c r="DI47" t="s">
        <v>23</v>
      </c>
      <c r="DJ47" t="s">
        <v>23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94</v>
      </c>
      <c r="DW47" t="s">
        <v>94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293259459</v>
      </c>
      <c r="EF47">
        <v>6</v>
      </c>
      <c r="EG47" t="s">
        <v>96</v>
      </c>
      <c r="EH47">
        <v>100</v>
      </c>
      <c r="EI47" t="s">
        <v>97</v>
      </c>
      <c r="EJ47">
        <v>1</v>
      </c>
      <c r="EK47">
        <v>66006</v>
      </c>
      <c r="EL47" t="s">
        <v>98</v>
      </c>
      <c r="EM47" t="s">
        <v>99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4.47</v>
      </c>
      <c r="EX47">
        <v>0.1</v>
      </c>
      <c r="EY47">
        <v>0</v>
      </c>
      <c r="FQ47">
        <v>0</v>
      </c>
      <c r="FR47">
        <f t="shared" si="37"/>
        <v>0</v>
      </c>
      <c r="FS47">
        <v>0</v>
      </c>
      <c r="FX47">
        <v>104</v>
      </c>
      <c r="FY47">
        <v>60</v>
      </c>
      <c r="GA47" t="s">
        <v>3</v>
      </c>
      <c r="GD47">
        <v>1</v>
      </c>
      <c r="GF47">
        <v>952745784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8"/>
        <v>0</v>
      </c>
      <c r="GM47">
        <f t="shared" si="39"/>
        <v>391.48</v>
      </c>
      <c r="GN47">
        <f t="shared" si="40"/>
        <v>391.48</v>
      </c>
      <c r="GO47">
        <f t="shared" si="41"/>
        <v>0</v>
      </c>
      <c r="GP47">
        <f t="shared" si="42"/>
        <v>0</v>
      </c>
      <c r="GR47">
        <v>0</v>
      </c>
      <c r="GS47">
        <v>3</v>
      </c>
      <c r="GT47">
        <v>0</v>
      </c>
      <c r="GU47" t="s">
        <v>3</v>
      </c>
      <c r="GV47">
        <f t="shared" si="43"/>
        <v>0</v>
      </c>
      <c r="GW47">
        <v>1</v>
      </c>
      <c r="GX47">
        <f t="shared" si="44"/>
        <v>0</v>
      </c>
      <c r="HA47">
        <v>0</v>
      </c>
      <c r="HB47">
        <v>0</v>
      </c>
      <c r="HC47">
        <f t="shared" si="45"/>
        <v>0</v>
      </c>
      <c r="HE47" t="s">
        <v>3</v>
      </c>
      <c r="HF47" t="s">
        <v>3</v>
      </c>
      <c r="HM47" t="s">
        <v>3</v>
      </c>
      <c r="HN47" t="s">
        <v>100</v>
      </c>
      <c r="HO47" t="s">
        <v>101</v>
      </c>
      <c r="HP47" t="s">
        <v>98</v>
      </c>
      <c r="HQ47" t="s">
        <v>98</v>
      </c>
      <c r="IK47">
        <v>0</v>
      </c>
    </row>
    <row r="49" spans="1:206" x14ac:dyDescent="0.2">
      <c r="A49" s="2">
        <v>51</v>
      </c>
      <c r="B49" s="2">
        <f>B26</f>
        <v>1</v>
      </c>
      <c r="C49" s="2">
        <f>A26</f>
        <v>4</v>
      </c>
      <c r="D49" s="2">
        <f>ROW(A26)</f>
        <v>26</v>
      </c>
      <c r="E49" s="2"/>
      <c r="F49" s="2" t="str">
        <f>IF(F26&lt;&gt;"",F26,"")</f>
        <v>Новый раздел</v>
      </c>
      <c r="G49" s="2" t="str">
        <f>IF(G26&lt;&gt;"",G26,"")</f>
        <v>15.Трубопроводы</v>
      </c>
      <c r="H49" s="2">
        <v>0</v>
      </c>
      <c r="I49" s="2"/>
      <c r="J49" s="2"/>
      <c r="K49" s="2"/>
      <c r="L49" s="2"/>
      <c r="M49" s="2"/>
      <c r="N49" s="2"/>
      <c r="O49" s="2">
        <f t="shared" ref="O49:T49" si="46">ROUND(AB49,2)</f>
        <v>616.16999999999996</v>
      </c>
      <c r="P49" s="2">
        <f t="shared" si="46"/>
        <v>0</v>
      </c>
      <c r="Q49" s="2">
        <f t="shared" si="46"/>
        <v>12.93</v>
      </c>
      <c r="R49" s="2">
        <f t="shared" si="46"/>
        <v>10.83</v>
      </c>
      <c r="S49" s="2">
        <f t="shared" si="46"/>
        <v>592.41</v>
      </c>
      <c r="T49" s="2">
        <f t="shared" si="46"/>
        <v>0</v>
      </c>
      <c r="U49" s="2">
        <f>AH49</f>
        <v>1.3547982000000003</v>
      </c>
      <c r="V49" s="2">
        <f>AI49</f>
        <v>2.2629E-2</v>
      </c>
      <c r="W49" s="2">
        <f>ROUND(AJ49,2)</f>
        <v>0</v>
      </c>
      <c r="X49" s="2">
        <f>ROUND(AK49,2)</f>
        <v>658.26</v>
      </c>
      <c r="Y49" s="2">
        <f>ROUND(AL49,2)</f>
        <v>391.08</v>
      </c>
      <c r="Z49" s="2"/>
      <c r="AA49" s="2"/>
      <c r="AB49" s="2">
        <f>ROUND(SUMIF(AA30:AA47,"=290813111",O30:O47),2)</f>
        <v>616.16999999999996</v>
      </c>
      <c r="AC49" s="2">
        <f>ROUND(SUMIF(AA30:AA47,"=290813111",P30:P47),2)</f>
        <v>0</v>
      </c>
      <c r="AD49" s="2">
        <f>ROUND(SUMIF(AA30:AA47,"=290813111",Q30:Q47),2)</f>
        <v>12.93</v>
      </c>
      <c r="AE49" s="2">
        <f>ROUND(SUMIF(AA30:AA47,"=290813111",R30:R47),2)</f>
        <v>10.83</v>
      </c>
      <c r="AF49" s="2">
        <f>ROUND(SUMIF(AA30:AA47,"=290813111",S30:S47),2)</f>
        <v>592.41</v>
      </c>
      <c r="AG49" s="2">
        <f>ROUND(SUMIF(AA30:AA47,"=290813111",T30:T47),2)</f>
        <v>0</v>
      </c>
      <c r="AH49" s="2">
        <f>SUMIF(AA30:AA47,"=290813111",U30:U47)</f>
        <v>1.3547982000000003</v>
      </c>
      <c r="AI49" s="2">
        <f>SUMIF(AA30:AA47,"=290813111",V30:V47)</f>
        <v>2.2629E-2</v>
      </c>
      <c r="AJ49" s="2">
        <f>ROUND(SUMIF(AA30:AA47,"=290813111",W30:W47),2)</f>
        <v>0</v>
      </c>
      <c r="AK49" s="2">
        <f>ROUND(SUMIF(AA30:AA47,"=290813111",X30:X47),2)</f>
        <v>658.26</v>
      </c>
      <c r="AL49" s="2">
        <f>ROUND(SUMIF(AA30:AA47,"=290813111",Y30:Y47),2)</f>
        <v>391.08</v>
      </c>
      <c r="AM49" s="2"/>
      <c r="AN49" s="2"/>
      <c r="AO49" s="2">
        <f t="shared" ref="AO49:BD49" si="47">ROUND(BX49,2)</f>
        <v>0</v>
      </c>
      <c r="AP49" s="2">
        <f t="shared" si="47"/>
        <v>0</v>
      </c>
      <c r="AQ49" s="2">
        <f t="shared" si="47"/>
        <v>0</v>
      </c>
      <c r="AR49" s="2">
        <f t="shared" si="47"/>
        <v>1665.51</v>
      </c>
      <c r="AS49" s="2">
        <f t="shared" si="47"/>
        <v>1665.51</v>
      </c>
      <c r="AT49" s="2">
        <f t="shared" si="47"/>
        <v>0</v>
      </c>
      <c r="AU49" s="2">
        <f t="shared" si="47"/>
        <v>0</v>
      </c>
      <c r="AV49" s="2">
        <f t="shared" si="47"/>
        <v>0</v>
      </c>
      <c r="AW49" s="2">
        <f t="shared" si="47"/>
        <v>0</v>
      </c>
      <c r="AX49" s="2">
        <f t="shared" si="47"/>
        <v>0</v>
      </c>
      <c r="AY49" s="2">
        <f t="shared" si="47"/>
        <v>0</v>
      </c>
      <c r="AZ49" s="2">
        <f t="shared" si="47"/>
        <v>0</v>
      </c>
      <c r="BA49" s="2">
        <f t="shared" si="47"/>
        <v>0</v>
      </c>
      <c r="BB49" s="2">
        <f t="shared" si="47"/>
        <v>0</v>
      </c>
      <c r="BC49" s="2">
        <f t="shared" si="47"/>
        <v>0</v>
      </c>
      <c r="BD49" s="2">
        <f t="shared" si="47"/>
        <v>0</v>
      </c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>
        <f>ROUND(SUMIF(AA30:AA47,"=290813111",FQ30:FQ47),2)</f>
        <v>0</v>
      </c>
      <c r="BY49" s="2">
        <f>ROUND(SUMIF(AA30:AA47,"=290813111",FR30:FR47),2)</f>
        <v>0</v>
      </c>
      <c r="BZ49" s="2">
        <f>ROUND(SUMIF(AA30:AA47,"=290813111",GL30:GL47),2)</f>
        <v>0</v>
      </c>
      <c r="CA49" s="2">
        <f>ROUND(SUMIF(AA30:AA47,"=290813111",GM30:GM47),2)</f>
        <v>1665.51</v>
      </c>
      <c r="CB49" s="2">
        <f>ROUND(SUMIF(AA30:AA47,"=290813111",GN30:GN47),2)</f>
        <v>1665.51</v>
      </c>
      <c r="CC49" s="2">
        <f>ROUND(SUMIF(AA30:AA47,"=290813111",GO30:GO47),2)</f>
        <v>0</v>
      </c>
      <c r="CD49" s="2">
        <f>ROUND(SUMIF(AA30:AA47,"=290813111",GP30:GP47),2)</f>
        <v>0</v>
      </c>
      <c r="CE49" s="2">
        <f>AC49-BX49</f>
        <v>0</v>
      </c>
      <c r="CF49" s="2">
        <f>AC49-BY49</f>
        <v>0</v>
      </c>
      <c r="CG49" s="2">
        <f>BX49-BZ49</f>
        <v>0</v>
      </c>
      <c r="CH49" s="2">
        <f>AC49-BX49-BY49+BZ49</f>
        <v>0</v>
      </c>
      <c r="CI49" s="2">
        <f>BY49-BZ49</f>
        <v>0</v>
      </c>
      <c r="CJ49" s="2">
        <f>ROUND(SUMIF(AA30:AA47,"=290813111",GX30:GX47),2)</f>
        <v>0</v>
      </c>
      <c r="CK49" s="2">
        <f>ROUND(SUMIF(AA30:AA47,"=290813111",GY30:GY47),2)</f>
        <v>0</v>
      </c>
      <c r="CL49" s="2">
        <f>ROUND(SUMIF(AA30:AA47,"=290813111",GZ30:GZ47),2)</f>
        <v>0</v>
      </c>
      <c r="CM49" s="2">
        <f>ROUND(SUMIF(AA30:AA47,"=290813111",HD30:HD47),2)</f>
        <v>0</v>
      </c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>
        <v>0</v>
      </c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201</v>
      </c>
      <c r="F51" s="4">
        <f>ROUND(Source!O49,O51)</f>
        <v>616.16999999999996</v>
      </c>
      <c r="G51" s="4" t="s">
        <v>110</v>
      </c>
      <c r="H51" s="4" t="s">
        <v>111</v>
      </c>
      <c r="I51" s="4"/>
      <c r="J51" s="4"/>
      <c r="K51" s="4">
        <v>201</v>
      </c>
      <c r="L51" s="4">
        <v>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616.16999999999996</v>
      </c>
      <c r="X51" s="4">
        <v>1</v>
      </c>
      <c r="Y51" s="4">
        <v>616.16999999999996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202</v>
      </c>
      <c r="F52" s="4">
        <f>ROUND(Source!P49,O52)</f>
        <v>0</v>
      </c>
      <c r="G52" s="4" t="s">
        <v>112</v>
      </c>
      <c r="H52" s="4" t="s">
        <v>113</v>
      </c>
      <c r="I52" s="4"/>
      <c r="J52" s="4"/>
      <c r="K52" s="4">
        <v>202</v>
      </c>
      <c r="L52" s="4">
        <v>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222</v>
      </c>
      <c r="F53" s="4">
        <f>ROUND(Source!AO49,O53)</f>
        <v>0</v>
      </c>
      <c r="G53" s="4" t="s">
        <v>114</v>
      </c>
      <c r="H53" s="4" t="s">
        <v>115</v>
      </c>
      <c r="I53" s="4"/>
      <c r="J53" s="4"/>
      <c r="K53" s="4">
        <v>222</v>
      </c>
      <c r="L53" s="4">
        <v>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225</v>
      </c>
      <c r="F54" s="4">
        <f>ROUND(Source!AV49,O54)</f>
        <v>0</v>
      </c>
      <c r="G54" s="4" t="s">
        <v>116</v>
      </c>
      <c r="H54" s="4" t="s">
        <v>117</v>
      </c>
      <c r="I54" s="4"/>
      <c r="J54" s="4"/>
      <c r="K54" s="4">
        <v>225</v>
      </c>
      <c r="L54" s="4">
        <v>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226</v>
      </c>
      <c r="F55" s="4">
        <f>ROUND(Source!AW49,O55)</f>
        <v>0</v>
      </c>
      <c r="G55" s="4" t="s">
        <v>118</v>
      </c>
      <c r="H55" s="4" t="s">
        <v>119</v>
      </c>
      <c r="I55" s="4"/>
      <c r="J55" s="4"/>
      <c r="K55" s="4">
        <v>226</v>
      </c>
      <c r="L55" s="4">
        <v>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227</v>
      </c>
      <c r="F56" s="4">
        <f>ROUND(Source!AX49,O56)</f>
        <v>0</v>
      </c>
      <c r="G56" s="4" t="s">
        <v>120</v>
      </c>
      <c r="H56" s="4" t="s">
        <v>121</v>
      </c>
      <c r="I56" s="4"/>
      <c r="J56" s="4"/>
      <c r="K56" s="4">
        <v>227</v>
      </c>
      <c r="L56" s="4">
        <v>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228</v>
      </c>
      <c r="F57" s="4">
        <f>ROUND(Source!AY49,O57)</f>
        <v>0</v>
      </c>
      <c r="G57" s="4" t="s">
        <v>122</v>
      </c>
      <c r="H57" s="4" t="s">
        <v>123</v>
      </c>
      <c r="I57" s="4"/>
      <c r="J57" s="4"/>
      <c r="K57" s="4">
        <v>228</v>
      </c>
      <c r="L57" s="4">
        <v>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216</v>
      </c>
      <c r="F58" s="4">
        <f>ROUND(Source!AP49,O58)</f>
        <v>0</v>
      </c>
      <c r="G58" s="4" t="s">
        <v>124</v>
      </c>
      <c r="H58" s="4" t="s">
        <v>125</v>
      </c>
      <c r="I58" s="4"/>
      <c r="J58" s="4"/>
      <c r="K58" s="4">
        <v>216</v>
      </c>
      <c r="L58" s="4">
        <v>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223</v>
      </c>
      <c r="F59" s="4">
        <f>ROUND(Source!AQ49,O59)</f>
        <v>0</v>
      </c>
      <c r="G59" s="4" t="s">
        <v>126</v>
      </c>
      <c r="H59" s="4" t="s">
        <v>127</v>
      </c>
      <c r="I59" s="4"/>
      <c r="J59" s="4"/>
      <c r="K59" s="4">
        <v>223</v>
      </c>
      <c r="L59" s="4">
        <v>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229</v>
      </c>
      <c r="F60" s="4">
        <f>ROUND(Source!AZ49,O60)</f>
        <v>0</v>
      </c>
      <c r="G60" s="4" t="s">
        <v>128</v>
      </c>
      <c r="H60" s="4" t="s">
        <v>129</v>
      </c>
      <c r="I60" s="4"/>
      <c r="J60" s="4"/>
      <c r="K60" s="4">
        <v>229</v>
      </c>
      <c r="L60" s="4">
        <v>10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203</v>
      </c>
      <c r="F61" s="4">
        <f>ROUND(Source!Q49,O61)</f>
        <v>12.93</v>
      </c>
      <c r="G61" s="4" t="s">
        <v>130</v>
      </c>
      <c r="H61" s="4" t="s">
        <v>131</v>
      </c>
      <c r="I61" s="4"/>
      <c r="J61" s="4"/>
      <c r="K61" s="4">
        <v>203</v>
      </c>
      <c r="L61" s="4">
        <v>11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12.93</v>
      </c>
      <c r="X61" s="4">
        <v>1</v>
      </c>
      <c r="Y61" s="4">
        <v>12.93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231</v>
      </c>
      <c r="F62" s="4">
        <f>ROUND(Source!BB49,O62)</f>
        <v>0</v>
      </c>
      <c r="G62" s="4" t="s">
        <v>132</v>
      </c>
      <c r="H62" s="4" t="s">
        <v>133</v>
      </c>
      <c r="I62" s="4"/>
      <c r="J62" s="4"/>
      <c r="K62" s="4">
        <v>231</v>
      </c>
      <c r="L62" s="4">
        <v>12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204</v>
      </c>
      <c r="F63" s="4">
        <f>ROUND(Source!R49,O63)</f>
        <v>10.83</v>
      </c>
      <c r="G63" s="4" t="s">
        <v>134</v>
      </c>
      <c r="H63" s="4" t="s">
        <v>135</v>
      </c>
      <c r="I63" s="4"/>
      <c r="J63" s="4"/>
      <c r="K63" s="4">
        <v>204</v>
      </c>
      <c r="L63" s="4">
        <v>13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10.83</v>
      </c>
      <c r="X63" s="4">
        <v>1</v>
      </c>
      <c r="Y63" s="4">
        <v>10.83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205</v>
      </c>
      <c r="F64" s="4">
        <f>ROUND(Source!S49,O64)</f>
        <v>592.41</v>
      </c>
      <c r="G64" s="4" t="s">
        <v>136</v>
      </c>
      <c r="H64" s="4" t="s">
        <v>137</v>
      </c>
      <c r="I64" s="4"/>
      <c r="J64" s="4"/>
      <c r="K64" s="4">
        <v>205</v>
      </c>
      <c r="L64" s="4">
        <v>14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592.41</v>
      </c>
      <c r="X64" s="4">
        <v>1</v>
      </c>
      <c r="Y64" s="4">
        <v>592.41</v>
      </c>
      <c r="Z64" s="4"/>
      <c r="AA64" s="4"/>
      <c r="AB64" s="4"/>
    </row>
    <row r="65" spans="1:88" x14ac:dyDescent="0.2">
      <c r="A65" s="4">
        <v>50</v>
      </c>
      <c r="B65" s="4">
        <v>0</v>
      </c>
      <c r="C65" s="4">
        <v>0</v>
      </c>
      <c r="D65" s="4">
        <v>1</v>
      </c>
      <c r="E65" s="4">
        <v>232</v>
      </c>
      <c r="F65" s="4">
        <f>ROUND(Source!BC49,O65)</f>
        <v>0</v>
      </c>
      <c r="G65" s="4" t="s">
        <v>138</v>
      </c>
      <c r="H65" s="4" t="s">
        <v>139</v>
      </c>
      <c r="I65" s="4"/>
      <c r="J65" s="4"/>
      <c r="K65" s="4">
        <v>232</v>
      </c>
      <c r="L65" s="4">
        <v>15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88" x14ac:dyDescent="0.2">
      <c r="A66" s="4">
        <v>50</v>
      </c>
      <c r="B66" s="4">
        <v>0</v>
      </c>
      <c r="C66" s="4">
        <v>0</v>
      </c>
      <c r="D66" s="4">
        <v>1</v>
      </c>
      <c r="E66" s="4">
        <v>214</v>
      </c>
      <c r="F66" s="4">
        <f>ROUND(Source!AS49,O66)</f>
        <v>1665.51</v>
      </c>
      <c r="G66" s="4" t="s">
        <v>140</v>
      </c>
      <c r="H66" s="4" t="s">
        <v>141</v>
      </c>
      <c r="I66" s="4"/>
      <c r="J66" s="4"/>
      <c r="K66" s="4">
        <v>214</v>
      </c>
      <c r="L66" s="4">
        <v>16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1665.51</v>
      </c>
      <c r="X66" s="4">
        <v>1</v>
      </c>
      <c r="Y66" s="4">
        <v>1665.51</v>
      </c>
      <c r="Z66" s="4"/>
      <c r="AA66" s="4"/>
      <c r="AB66" s="4"/>
    </row>
    <row r="67" spans="1:88" x14ac:dyDescent="0.2">
      <c r="A67" s="4">
        <v>50</v>
      </c>
      <c r="B67" s="4">
        <v>0</v>
      </c>
      <c r="C67" s="4">
        <v>0</v>
      </c>
      <c r="D67" s="4">
        <v>1</v>
      </c>
      <c r="E67" s="4">
        <v>215</v>
      </c>
      <c r="F67" s="4">
        <f>ROUND(Source!AT49,O67)</f>
        <v>0</v>
      </c>
      <c r="G67" s="4" t="s">
        <v>142</v>
      </c>
      <c r="H67" s="4" t="s">
        <v>143</v>
      </c>
      <c r="I67" s="4"/>
      <c r="J67" s="4"/>
      <c r="K67" s="4">
        <v>215</v>
      </c>
      <c r="L67" s="4">
        <v>17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88" x14ac:dyDescent="0.2">
      <c r="A68" s="4">
        <v>50</v>
      </c>
      <c r="B68" s="4">
        <v>0</v>
      </c>
      <c r="C68" s="4">
        <v>0</v>
      </c>
      <c r="D68" s="4">
        <v>1</v>
      </c>
      <c r="E68" s="4">
        <v>217</v>
      </c>
      <c r="F68" s="4">
        <f>ROUND(Source!AU49,O68)</f>
        <v>0</v>
      </c>
      <c r="G68" s="4" t="s">
        <v>144</v>
      </c>
      <c r="H68" s="4" t="s">
        <v>145</v>
      </c>
      <c r="I68" s="4"/>
      <c r="J68" s="4"/>
      <c r="K68" s="4">
        <v>217</v>
      </c>
      <c r="L68" s="4">
        <v>18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88" x14ac:dyDescent="0.2">
      <c r="A69" s="4">
        <v>50</v>
      </c>
      <c r="B69" s="4">
        <v>0</v>
      </c>
      <c r="C69" s="4">
        <v>0</v>
      </c>
      <c r="D69" s="4">
        <v>1</v>
      </c>
      <c r="E69" s="4">
        <v>230</v>
      </c>
      <c r="F69" s="4">
        <f>ROUND(Source!BA49,O69)</f>
        <v>0</v>
      </c>
      <c r="G69" s="4" t="s">
        <v>146</v>
      </c>
      <c r="H69" s="4" t="s">
        <v>147</v>
      </c>
      <c r="I69" s="4"/>
      <c r="J69" s="4"/>
      <c r="K69" s="4">
        <v>230</v>
      </c>
      <c r="L69" s="4">
        <v>19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x14ac:dyDescent="0.2">
      <c r="A70" s="4">
        <v>50</v>
      </c>
      <c r="B70" s="4">
        <v>0</v>
      </c>
      <c r="C70" s="4">
        <v>0</v>
      </c>
      <c r="D70" s="4">
        <v>1</v>
      </c>
      <c r="E70" s="4">
        <v>206</v>
      </c>
      <c r="F70" s="4">
        <f>ROUND(Source!T49,O70)</f>
        <v>0</v>
      </c>
      <c r="G70" s="4" t="s">
        <v>148</v>
      </c>
      <c r="H70" s="4" t="s">
        <v>149</v>
      </c>
      <c r="I70" s="4"/>
      <c r="J70" s="4"/>
      <c r="K70" s="4">
        <v>206</v>
      </c>
      <c r="L70" s="4">
        <v>20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">
      <c r="A71" s="4">
        <v>50</v>
      </c>
      <c r="B71" s="4">
        <v>0</v>
      </c>
      <c r="C71" s="4">
        <v>0</v>
      </c>
      <c r="D71" s="4">
        <v>1</v>
      </c>
      <c r="E71" s="4">
        <v>207</v>
      </c>
      <c r="F71" s="4">
        <f>ROUND(Source!U49,O71)</f>
        <v>1.3547982000000001</v>
      </c>
      <c r="G71" s="4" t="s">
        <v>150</v>
      </c>
      <c r="H71" s="4" t="s">
        <v>151</v>
      </c>
      <c r="I71" s="4"/>
      <c r="J71" s="4"/>
      <c r="K71" s="4">
        <v>207</v>
      </c>
      <c r="L71" s="4">
        <v>21</v>
      </c>
      <c r="M71" s="4">
        <v>3</v>
      </c>
      <c r="N71" s="4" t="s">
        <v>3</v>
      </c>
      <c r="O71" s="4">
        <v>7</v>
      </c>
      <c r="P71" s="4"/>
      <c r="Q71" s="4"/>
      <c r="R71" s="4"/>
      <c r="S71" s="4"/>
      <c r="T71" s="4"/>
      <c r="U71" s="4"/>
      <c r="V71" s="4"/>
      <c r="W71" s="4">
        <v>1.3547982000000001</v>
      </c>
      <c r="X71" s="4">
        <v>1</v>
      </c>
      <c r="Y71" s="4">
        <v>1.3547982000000001</v>
      </c>
      <c r="Z71" s="4"/>
      <c r="AA71" s="4"/>
      <c r="AB71" s="4"/>
    </row>
    <row r="72" spans="1:88" x14ac:dyDescent="0.2">
      <c r="A72" s="4">
        <v>50</v>
      </c>
      <c r="B72" s="4">
        <v>0</v>
      </c>
      <c r="C72" s="4">
        <v>0</v>
      </c>
      <c r="D72" s="4">
        <v>1</v>
      </c>
      <c r="E72" s="4">
        <v>208</v>
      </c>
      <c r="F72" s="4">
        <f>ROUND(Source!V49,O72)</f>
        <v>2.2629E-2</v>
      </c>
      <c r="G72" s="4" t="s">
        <v>152</v>
      </c>
      <c r="H72" s="4" t="s">
        <v>153</v>
      </c>
      <c r="I72" s="4"/>
      <c r="J72" s="4"/>
      <c r="K72" s="4">
        <v>208</v>
      </c>
      <c r="L72" s="4">
        <v>22</v>
      </c>
      <c r="M72" s="4">
        <v>3</v>
      </c>
      <c r="N72" s="4" t="s">
        <v>3</v>
      </c>
      <c r="O72" s="4">
        <v>7</v>
      </c>
      <c r="P72" s="4"/>
      <c r="Q72" s="4"/>
      <c r="R72" s="4"/>
      <c r="S72" s="4"/>
      <c r="T72" s="4"/>
      <c r="U72" s="4"/>
      <c r="V72" s="4"/>
      <c r="W72" s="4">
        <v>2.2629E-2</v>
      </c>
      <c r="X72" s="4">
        <v>1</v>
      </c>
      <c r="Y72" s="4">
        <v>2.2629E-2</v>
      </c>
      <c r="Z72" s="4"/>
      <c r="AA72" s="4"/>
      <c r="AB72" s="4"/>
    </row>
    <row r="73" spans="1:88" x14ac:dyDescent="0.2">
      <c r="A73" s="4">
        <v>50</v>
      </c>
      <c r="B73" s="4">
        <v>0</v>
      </c>
      <c r="C73" s="4">
        <v>0</v>
      </c>
      <c r="D73" s="4">
        <v>1</v>
      </c>
      <c r="E73" s="4">
        <v>209</v>
      </c>
      <c r="F73" s="4">
        <f>ROUND(Source!W49,O73)</f>
        <v>0</v>
      </c>
      <c r="G73" s="4" t="s">
        <v>154</v>
      </c>
      <c r="H73" s="4" t="s">
        <v>155</v>
      </c>
      <c r="I73" s="4"/>
      <c r="J73" s="4"/>
      <c r="K73" s="4">
        <v>209</v>
      </c>
      <c r="L73" s="4">
        <v>23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88" x14ac:dyDescent="0.2">
      <c r="A74" s="4">
        <v>50</v>
      </c>
      <c r="B74" s="4">
        <v>0</v>
      </c>
      <c r="C74" s="4">
        <v>0</v>
      </c>
      <c r="D74" s="4">
        <v>1</v>
      </c>
      <c r="E74" s="4">
        <v>233</v>
      </c>
      <c r="F74" s="4">
        <f>ROUND(Source!BD49,O74)</f>
        <v>0</v>
      </c>
      <c r="G74" s="4" t="s">
        <v>156</v>
      </c>
      <c r="H74" s="4" t="s">
        <v>157</v>
      </c>
      <c r="I74" s="4"/>
      <c r="J74" s="4"/>
      <c r="K74" s="4">
        <v>233</v>
      </c>
      <c r="L74" s="4">
        <v>24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">
      <c r="A75" s="4">
        <v>50</v>
      </c>
      <c r="B75" s="4">
        <v>0</v>
      </c>
      <c r="C75" s="4">
        <v>0</v>
      </c>
      <c r="D75" s="4">
        <v>1</v>
      </c>
      <c r="E75" s="4">
        <v>210</v>
      </c>
      <c r="F75" s="4">
        <f>ROUND(Source!X49,O75)</f>
        <v>658.26</v>
      </c>
      <c r="G75" s="4" t="s">
        <v>158</v>
      </c>
      <c r="H75" s="4" t="s">
        <v>159</v>
      </c>
      <c r="I75" s="4"/>
      <c r="J75" s="4"/>
      <c r="K75" s="4">
        <v>210</v>
      </c>
      <c r="L75" s="4">
        <v>25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658.26</v>
      </c>
      <c r="X75" s="4">
        <v>1</v>
      </c>
      <c r="Y75" s="4">
        <v>658.26</v>
      </c>
      <c r="Z75" s="4"/>
      <c r="AA75" s="4"/>
      <c r="AB75" s="4"/>
    </row>
    <row r="76" spans="1:88" x14ac:dyDescent="0.2">
      <c r="A76" s="4">
        <v>50</v>
      </c>
      <c r="B76" s="4">
        <v>0</v>
      </c>
      <c r="C76" s="4">
        <v>0</v>
      </c>
      <c r="D76" s="4">
        <v>1</v>
      </c>
      <c r="E76" s="4">
        <v>211</v>
      </c>
      <c r="F76" s="4">
        <f>ROUND(Source!Y49,O76)</f>
        <v>391.08</v>
      </c>
      <c r="G76" s="4" t="s">
        <v>160</v>
      </c>
      <c r="H76" s="4" t="s">
        <v>161</v>
      </c>
      <c r="I76" s="4"/>
      <c r="J76" s="4"/>
      <c r="K76" s="4">
        <v>211</v>
      </c>
      <c r="L76" s="4">
        <v>26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391.08</v>
      </c>
      <c r="X76" s="4">
        <v>1</v>
      </c>
      <c r="Y76" s="4">
        <v>391.08</v>
      </c>
      <c r="Z76" s="4"/>
      <c r="AA76" s="4"/>
      <c r="AB76" s="4"/>
    </row>
    <row r="77" spans="1:88" x14ac:dyDescent="0.2">
      <c r="A77" s="4">
        <v>50</v>
      </c>
      <c r="B77" s="4">
        <v>0</v>
      </c>
      <c r="C77" s="4">
        <v>0</v>
      </c>
      <c r="D77" s="4">
        <v>1</v>
      </c>
      <c r="E77" s="4">
        <v>224</v>
      </c>
      <c r="F77" s="4">
        <f>ROUND(Source!AR49,O77)</f>
        <v>1665.51</v>
      </c>
      <c r="G77" s="4" t="s">
        <v>162</v>
      </c>
      <c r="H77" s="4" t="s">
        <v>163</v>
      </c>
      <c r="I77" s="4"/>
      <c r="J77" s="4"/>
      <c r="K77" s="4">
        <v>224</v>
      </c>
      <c r="L77" s="4">
        <v>27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1665.5099999999998</v>
      </c>
      <c r="X77" s="4">
        <v>1</v>
      </c>
      <c r="Y77" s="4">
        <v>1665.5099999999998</v>
      </c>
      <c r="Z77" s="4"/>
      <c r="AA77" s="4"/>
      <c r="AB77" s="4"/>
    </row>
    <row r="79" spans="1:88" x14ac:dyDescent="0.2">
      <c r="A79" s="1">
        <v>4</v>
      </c>
      <c r="B79" s="1">
        <v>1</v>
      </c>
      <c r="C79" s="1"/>
      <c r="D79" s="1">
        <f>ROW(A87)</f>
        <v>87</v>
      </c>
      <c r="E79" s="1"/>
      <c r="F79" s="1" t="s">
        <v>15</v>
      </c>
      <c r="G79" s="1" t="s">
        <v>164</v>
      </c>
      <c r="H79" s="1" t="s">
        <v>3</v>
      </c>
      <c r="I79" s="1">
        <v>0</v>
      </c>
      <c r="J79" s="1"/>
      <c r="K79" s="1">
        <v>-1</v>
      </c>
      <c r="L79" s="1"/>
      <c r="M79" s="1" t="s">
        <v>3</v>
      </c>
      <c r="N79" s="1"/>
      <c r="O79" s="1"/>
      <c r="P79" s="1"/>
      <c r="Q79" s="1"/>
      <c r="R79" s="1"/>
      <c r="S79" s="1">
        <v>0</v>
      </c>
      <c r="T79" s="1"/>
      <c r="U79" s="1" t="s">
        <v>3</v>
      </c>
      <c r="V79" s="1">
        <v>0</v>
      </c>
      <c r="W79" s="1"/>
      <c r="X79" s="1"/>
      <c r="Y79" s="1"/>
      <c r="Z79" s="1"/>
      <c r="AA79" s="1"/>
      <c r="AB79" s="1" t="s">
        <v>3</v>
      </c>
      <c r="AC79" s="1" t="s">
        <v>3</v>
      </c>
      <c r="AD79" s="1" t="s">
        <v>3</v>
      </c>
      <c r="AE79" s="1" t="s">
        <v>3</v>
      </c>
      <c r="AF79" s="1" t="s">
        <v>3</v>
      </c>
      <c r="AG79" s="1" t="s">
        <v>3</v>
      </c>
      <c r="AH79" s="1"/>
      <c r="AI79" s="1"/>
      <c r="AJ79" s="1"/>
      <c r="AK79" s="1"/>
      <c r="AL79" s="1"/>
      <c r="AM79" s="1"/>
      <c r="AN79" s="1"/>
      <c r="AO79" s="1"/>
      <c r="AP79" s="1" t="s">
        <v>3</v>
      </c>
      <c r="AQ79" s="1" t="s">
        <v>3</v>
      </c>
      <c r="AR79" s="1" t="s">
        <v>3</v>
      </c>
      <c r="AS79" s="1"/>
      <c r="AT79" s="1"/>
      <c r="AU79" s="1"/>
      <c r="AV79" s="1"/>
      <c r="AW79" s="1"/>
      <c r="AX79" s="1"/>
      <c r="AY79" s="1"/>
      <c r="AZ79" s="1" t="s">
        <v>3</v>
      </c>
      <c r="BA79" s="1"/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3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3</v>
      </c>
      <c r="BO79" s="1" t="s">
        <v>3</v>
      </c>
      <c r="BP79" s="1" t="s">
        <v>3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45" x14ac:dyDescent="0.2">
      <c r="A81" s="2">
        <v>52</v>
      </c>
      <c r="B81" s="2">
        <f t="shared" ref="B81:G81" si="48">B87</f>
        <v>1</v>
      </c>
      <c r="C81" s="2">
        <f t="shared" si="48"/>
        <v>4</v>
      </c>
      <c r="D81" s="2">
        <f t="shared" si="48"/>
        <v>79</v>
      </c>
      <c r="E81" s="2">
        <f t="shared" si="48"/>
        <v>0</v>
      </c>
      <c r="F81" s="2" t="str">
        <f t="shared" si="48"/>
        <v>Новый раздел</v>
      </c>
      <c r="G81" s="2" t="str">
        <f t="shared" si="48"/>
        <v>16.Система водоснабжения и водоотведения</v>
      </c>
      <c r="H81" s="2"/>
      <c r="I81" s="2"/>
      <c r="J81" s="2"/>
      <c r="K81" s="2"/>
      <c r="L81" s="2"/>
      <c r="M81" s="2"/>
      <c r="N81" s="2"/>
      <c r="O81" s="2">
        <f t="shared" ref="O81:AT81" si="49">O87</f>
        <v>516.07000000000005</v>
      </c>
      <c r="P81" s="2">
        <f t="shared" si="49"/>
        <v>0</v>
      </c>
      <c r="Q81" s="2">
        <f t="shared" si="49"/>
        <v>0.04</v>
      </c>
      <c r="R81" s="2">
        <f t="shared" si="49"/>
        <v>0.04</v>
      </c>
      <c r="S81" s="2">
        <f t="shared" si="49"/>
        <v>515.99</v>
      </c>
      <c r="T81" s="2">
        <f t="shared" si="49"/>
        <v>0</v>
      </c>
      <c r="U81" s="2">
        <f t="shared" si="49"/>
        <v>1.2388623000000001</v>
      </c>
      <c r="V81" s="2">
        <f t="shared" si="49"/>
        <v>7.5400000000000003E-5</v>
      </c>
      <c r="W81" s="2">
        <f t="shared" si="49"/>
        <v>0</v>
      </c>
      <c r="X81" s="2">
        <f t="shared" si="49"/>
        <v>531.51</v>
      </c>
      <c r="Y81" s="2">
        <f t="shared" si="49"/>
        <v>268.33999999999997</v>
      </c>
      <c r="Z81" s="2">
        <f t="shared" si="49"/>
        <v>0</v>
      </c>
      <c r="AA81" s="2">
        <f t="shared" si="49"/>
        <v>0</v>
      </c>
      <c r="AB81" s="2">
        <f t="shared" si="49"/>
        <v>516.07000000000005</v>
      </c>
      <c r="AC81" s="2">
        <f t="shared" si="49"/>
        <v>0</v>
      </c>
      <c r="AD81" s="2">
        <f t="shared" si="49"/>
        <v>0.04</v>
      </c>
      <c r="AE81" s="2">
        <f t="shared" si="49"/>
        <v>0.04</v>
      </c>
      <c r="AF81" s="2">
        <f t="shared" si="49"/>
        <v>515.99</v>
      </c>
      <c r="AG81" s="2">
        <f t="shared" si="49"/>
        <v>0</v>
      </c>
      <c r="AH81" s="2">
        <f t="shared" si="49"/>
        <v>1.2388623000000001</v>
      </c>
      <c r="AI81" s="2">
        <f t="shared" si="49"/>
        <v>7.5400000000000003E-5</v>
      </c>
      <c r="AJ81" s="2">
        <f t="shared" si="49"/>
        <v>0</v>
      </c>
      <c r="AK81" s="2">
        <f t="shared" si="49"/>
        <v>531.51</v>
      </c>
      <c r="AL81" s="2">
        <f t="shared" si="49"/>
        <v>268.33999999999997</v>
      </c>
      <c r="AM81" s="2">
        <f t="shared" si="49"/>
        <v>0</v>
      </c>
      <c r="AN81" s="2">
        <f t="shared" si="49"/>
        <v>0</v>
      </c>
      <c r="AO81" s="2">
        <f t="shared" si="49"/>
        <v>0</v>
      </c>
      <c r="AP81" s="2">
        <f t="shared" si="49"/>
        <v>0</v>
      </c>
      <c r="AQ81" s="2">
        <f t="shared" si="49"/>
        <v>0</v>
      </c>
      <c r="AR81" s="2">
        <f t="shared" si="49"/>
        <v>1315.92</v>
      </c>
      <c r="AS81" s="2">
        <f t="shared" si="49"/>
        <v>1315.92</v>
      </c>
      <c r="AT81" s="2">
        <f t="shared" si="49"/>
        <v>0</v>
      </c>
      <c r="AU81" s="2">
        <f t="shared" ref="AU81:BZ81" si="50">AU87</f>
        <v>0</v>
      </c>
      <c r="AV81" s="2">
        <f t="shared" si="50"/>
        <v>0</v>
      </c>
      <c r="AW81" s="2">
        <f t="shared" si="50"/>
        <v>0</v>
      </c>
      <c r="AX81" s="2">
        <f t="shared" si="50"/>
        <v>0</v>
      </c>
      <c r="AY81" s="2">
        <f t="shared" si="50"/>
        <v>0</v>
      </c>
      <c r="AZ81" s="2">
        <f t="shared" si="50"/>
        <v>0</v>
      </c>
      <c r="BA81" s="2">
        <f t="shared" si="50"/>
        <v>0</v>
      </c>
      <c r="BB81" s="2">
        <f t="shared" si="50"/>
        <v>0</v>
      </c>
      <c r="BC81" s="2">
        <f t="shared" si="50"/>
        <v>0</v>
      </c>
      <c r="BD81" s="2">
        <f t="shared" si="50"/>
        <v>0</v>
      </c>
      <c r="BE81" s="2">
        <f t="shared" si="50"/>
        <v>0</v>
      </c>
      <c r="BF81" s="2">
        <f t="shared" si="50"/>
        <v>0</v>
      </c>
      <c r="BG81" s="2">
        <f t="shared" si="50"/>
        <v>0</v>
      </c>
      <c r="BH81" s="2">
        <f t="shared" si="50"/>
        <v>0</v>
      </c>
      <c r="BI81" s="2">
        <f t="shared" si="50"/>
        <v>0</v>
      </c>
      <c r="BJ81" s="2">
        <f t="shared" si="50"/>
        <v>0</v>
      </c>
      <c r="BK81" s="2">
        <f t="shared" si="50"/>
        <v>0</v>
      </c>
      <c r="BL81" s="2">
        <f t="shared" si="50"/>
        <v>0</v>
      </c>
      <c r="BM81" s="2">
        <f t="shared" si="50"/>
        <v>0</v>
      </c>
      <c r="BN81" s="2">
        <f t="shared" si="50"/>
        <v>0</v>
      </c>
      <c r="BO81" s="2">
        <f t="shared" si="50"/>
        <v>0</v>
      </c>
      <c r="BP81" s="2">
        <f t="shared" si="50"/>
        <v>0</v>
      </c>
      <c r="BQ81" s="2">
        <f t="shared" si="50"/>
        <v>0</v>
      </c>
      <c r="BR81" s="2">
        <f t="shared" si="50"/>
        <v>0</v>
      </c>
      <c r="BS81" s="2">
        <f t="shared" si="50"/>
        <v>0</v>
      </c>
      <c r="BT81" s="2">
        <f t="shared" si="50"/>
        <v>0</v>
      </c>
      <c r="BU81" s="2">
        <f t="shared" si="50"/>
        <v>0</v>
      </c>
      <c r="BV81" s="2">
        <f t="shared" si="50"/>
        <v>0</v>
      </c>
      <c r="BW81" s="2">
        <f t="shared" si="50"/>
        <v>0</v>
      </c>
      <c r="BX81" s="2">
        <f t="shared" si="50"/>
        <v>0</v>
      </c>
      <c r="BY81" s="2">
        <f t="shared" si="50"/>
        <v>0</v>
      </c>
      <c r="BZ81" s="2">
        <f t="shared" si="50"/>
        <v>0</v>
      </c>
      <c r="CA81" s="2">
        <f t="shared" ref="CA81:DF81" si="51">CA87</f>
        <v>1315.92</v>
      </c>
      <c r="CB81" s="2">
        <f t="shared" si="51"/>
        <v>1315.92</v>
      </c>
      <c r="CC81" s="2">
        <f t="shared" si="51"/>
        <v>0</v>
      </c>
      <c r="CD81" s="2">
        <f t="shared" si="51"/>
        <v>0</v>
      </c>
      <c r="CE81" s="2">
        <f t="shared" si="51"/>
        <v>0</v>
      </c>
      <c r="CF81" s="2">
        <f t="shared" si="51"/>
        <v>0</v>
      </c>
      <c r="CG81" s="2">
        <f t="shared" si="51"/>
        <v>0</v>
      </c>
      <c r="CH81" s="2">
        <f t="shared" si="51"/>
        <v>0</v>
      </c>
      <c r="CI81" s="2">
        <f t="shared" si="51"/>
        <v>0</v>
      </c>
      <c r="CJ81" s="2">
        <f t="shared" si="51"/>
        <v>0</v>
      </c>
      <c r="CK81" s="2">
        <f t="shared" si="51"/>
        <v>0</v>
      </c>
      <c r="CL81" s="2">
        <f t="shared" si="51"/>
        <v>0</v>
      </c>
      <c r="CM81" s="2">
        <f t="shared" si="51"/>
        <v>0</v>
      </c>
      <c r="CN81" s="2">
        <f t="shared" si="51"/>
        <v>0</v>
      </c>
      <c r="CO81" s="2">
        <f t="shared" si="51"/>
        <v>0</v>
      </c>
      <c r="CP81" s="2">
        <f t="shared" si="51"/>
        <v>0</v>
      </c>
      <c r="CQ81" s="2">
        <f t="shared" si="51"/>
        <v>0</v>
      </c>
      <c r="CR81" s="2">
        <f t="shared" si="51"/>
        <v>0</v>
      </c>
      <c r="CS81" s="2">
        <f t="shared" si="51"/>
        <v>0</v>
      </c>
      <c r="CT81" s="2">
        <f t="shared" si="51"/>
        <v>0</v>
      </c>
      <c r="CU81" s="2">
        <f t="shared" si="51"/>
        <v>0</v>
      </c>
      <c r="CV81" s="2">
        <f t="shared" si="51"/>
        <v>0</v>
      </c>
      <c r="CW81" s="2">
        <f t="shared" si="51"/>
        <v>0</v>
      </c>
      <c r="CX81" s="2">
        <f t="shared" si="51"/>
        <v>0</v>
      </c>
      <c r="CY81" s="2">
        <f t="shared" si="51"/>
        <v>0</v>
      </c>
      <c r="CZ81" s="2">
        <f t="shared" si="51"/>
        <v>0</v>
      </c>
      <c r="DA81" s="2">
        <f t="shared" si="51"/>
        <v>0</v>
      </c>
      <c r="DB81" s="2">
        <f t="shared" si="51"/>
        <v>0</v>
      </c>
      <c r="DC81" s="2">
        <f t="shared" si="51"/>
        <v>0</v>
      </c>
      <c r="DD81" s="2">
        <f t="shared" si="51"/>
        <v>0</v>
      </c>
      <c r="DE81" s="2">
        <f t="shared" si="51"/>
        <v>0</v>
      </c>
      <c r="DF81" s="2">
        <f t="shared" si="51"/>
        <v>0</v>
      </c>
      <c r="DG81" s="3">
        <f t="shared" ref="DG81:EL81" si="52">DG87</f>
        <v>0</v>
      </c>
      <c r="DH81" s="3">
        <f t="shared" si="52"/>
        <v>0</v>
      </c>
      <c r="DI81" s="3">
        <f t="shared" si="52"/>
        <v>0</v>
      </c>
      <c r="DJ81" s="3">
        <f t="shared" si="52"/>
        <v>0</v>
      </c>
      <c r="DK81" s="3">
        <f t="shared" si="52"/>
        <v>0</v>
      </c>
      <c r="DL81" s="3">
        <f t="shared" si="52"/>
        <v>0</v>
      </c>
      <c r="DM81" s="3">
        <f t="shared" si="52"/>
        <v>0</v>
      </c>
      <c r="DN81" s="3">
        <f t="shared" si="52"/>
        <v>0</v>
      </c>
      <c r="DO81" s="3">
        <f t="shared" si="52"/>
        <v>0</v>
      </c>
      <c r="DP81" s="3">
        <f t="shared" si="52"/>
        <v>0</v>
      </c>
      <c r="DQ81" s="3">
        <f t="shared" si="52"/>
        <v>0</v>
      </c>
      <c r="DR81" s="3">
        <f t="shared" si="52"/>
        <v>0</v>
      </c>
      <c r="DS81" s="3">
        <f t="shared" si="52"/>
        <v>0</v>
      </c>
      <c r="DT81" s="3">
        <f t="shared" si="52"/>
        <v>0</v>
      </c>
      <c r="DU81" s="3">
        <f t="shared" si="52"/>
        <v>0</v>
      </c>
      <c r="DV81" s="3">
        <f t="shared" si="52"/>
        <v>0</v>
      </c>
      <c r="DW81" s="3">
        <f t="shared" si="52"/>
        <v>0</v>
      </c>
      <c r="DX81" s="3">
        <f t="shared" si="52"/>
        <v>0</v>
      </c>
      <c r="DY81" s="3">
        <f t="shared" si="52"/>
        <v>0</v>
      </c>
      <c r="DZ81" s="3">
        <f t="shared" si="52"/>
        <v>0</v>
      </c>
      <c r="EA81" s="3">
        <f t="shared" si="52"/>
        <v>0</v>
      </c>
      <c r="EB81" s="3">
        <f t="shared" si="52"/>
        <v>0</v>
      </c>
      <c r="EC81" s="3">
        <f t="shared" si="52"/>
        <v>0</v>
      </c>
      <c r="ED81" s="3">
        <f t="shared" si="52"/>
        <v>0</v>
      </c>
      <c r="EE81" s="3">
        <f t="shared" si="52"/>
        <v>0</v>
      </c>
      <c r="EF81" s="3">
        <f t="shared" si="52"/>
        <v>0</v>
      </c>
      <c r="EG81" s="3">
        <f t="shared" si="52"/>
        <v>0</v>
      </c>
      <c r="EH81" s="3">
        <f t="shared" si="52"/>
        <v>0</v>
      </c>
      <c r="EI81" s="3">
        <f t="shared" si="52"/>
        <v>0</v>
      </c>
      <c r="EJ81" s="3">
        <f t="shared" si="52"/>
        <v>0</v>
      </c>
      <c r="EK81" s="3">
        <f t="shared" si="52"/>
        <v>0</v>
      </c>
      <c r="EL81" s="3">
        <f t="shared" si="52"/>
        <v>0</v>
      </c>
      <c r="EM81" s="3">
        <f t="shared" ref="EM81:FR81" si="53">EM87</f>
        <v>0</v>
      </c>
      <c r="EN81" s="3">
        <f t="shared" si="53"/>
        <v>0</v>
      </c>
      <c r="EO81" s="3">
        <f t="shared" si="53"/>
        <v>0</v>
      </c>
      <c r="EP81" s="3">
        <f t="shared" si="53"/>
        <v>0</v>
      </c>
      <c r="EQ81" s="3">
        <f t="shared" si="53"/>
        <v>0</v>
      </c>
      <c r="ER81" s="3">
        <f t="shared" si="53"/>
        <v>0</v>
      </c>
      <c r="ES81" s="3">
        <f t="shared" si="53"/>
        <v>0</v>
      </c>
      <c r="ET81" s="3">
        <f t="shared" si="53"/>
        <v>0</v>
      </c>
      <c r="EU81" s="3">
        <f t="shared" si="53"/>
        <v>0</v>
      </c>
      <c r="EV81" s="3">
        <f t="shared" si="53"/>
        <v>0</v>
      </c>
      <c r="EW81" s="3">
        <f t="shared" si="53"/>
        <v>0</v>
      </c>
      <c r="EX81" s="3">
        <f t="shared" si="53"/>
        <v>0</v>
      </c>
      <c r="EY81" s="3">
        <f t="shared" si="53"/>
        <v>0</v>
      </c>
      <c r="EZ81" s="3">
        <f t="shared" si="53"/>
        <v>0</v>
      </c>
      <c r="FA81" s="3">
        <f t="shared" si="53"/>
        <v>0</v>
      </c>
      <c r="FB81" s="3">
        <f t="shared" si="53"/>
        <v>0</v>
      </c>
      <c r="FC81" s="3">
        <f t="shared" si="53"/>
        <v>0</v>
      </c>
      <c r="FD81" s="3">
        <f t="shared" si="53"/>
        <v>0</v>
      </c>
      <c r="FE81" s="3">
        <f t="shared" si="53"/>
        <v>0</v>
      </c>
      <c r="FF81" s="3">
        <f t="shared" si="53"/>
        <v>0</v>
      </c>
      <c r="FG81" s="3">
        <f t="shared" si="53"/>
        <v>0</v>
      </c>
      <c r="FH81" s="3">
        <f t="shared" si="53"/>
        <v>0</v>
      </c>
      <c r="FI81" s="3">
        <f t="shared" si="53"/>
        <v>0</v>
      </c>
      <c r="FJ81" s="3">
        <f t="shared" si="53"/>
        <v>0</v>
      </c>
      <c r="FK81" s="3">
        <f t="shared" si="53"/>
        <v>0</v>
      </c>
      <c r="FL81" s="3">
        <f t="shared" si="53"/>
        <v>0</v>
      </c>
      <c r="FM81" s="3">
        <f t="shared" si="53"/>
        <v>0</v>
      </c>
      <c r="FN81" s="3">
        <f t="shared" si="53"/>
        <v>0</v>
      </c>
      <c r="FO81" s="3">
        <f t="shared" si="53"/>
        <v>0</v>
      </c>
      <c r="FP81" s="3">
        <f t="shared" si="53"/>
        <v>0</v>
      </c>
      <c r="FQ81" s="3">
        <f t="shared" si="53"/>
        <v>0</v>
      </c>
      <c r="FR81" s="3">
        <f t="shared" si="53"/>
        <v>0</v>
      </c>
      <c r="FS81" s="3">
        <f t="shared" ref="FS81:GX81" si="54">FS87</f>
        <v>0</v>
      </c>
      <c r="FT81" s="3">
        <f t="shared" si="54"/>
        <v>0</v>
      </c>
      <c r="FU81" s="3">
        <f t="shared" si="54"/>
        <v>0</v>
      </c>
      <c r="FV81" s="3">
        <f t="shared" si="54"/>
        <v>0</v>
      </c>
      <c r="FW81" s="3">
        <f t="shared" si="54"/>
        <v>0</v>
      </c>
      <c r="FX81" s="3">
        <f t="shared" si="54"/>
        <v>0</v>
      </c>
      <c r="FY81" s="3">
        <f t="shared" si="54"/>
        <v>0</v>
      </c>
      <c r="FZ81" s="3">
        <f t="shared" si="54"/>
        <v>0</v>
      </c>
      <c r="GA81" s="3">
        <f t="shared" si="54"/>
        <v>0</v>
      </c>
      <c r="GB81" s="3">
        <f t="shared" si="54"/>
        <v>0</v>
      </c>
      <c r="GC81" s="3">
        <f t="shared" si="54"/>
        <v>0</v>
      </c>
      <c r="GD81" s="3">
        <f t="shared" si="54"/>
        <v>0</v>
      </c>
      <c r="GE81" s="3">
        <f t="shared" si="54"/>
        <v>0</v>
      </c>
      <c r="GF81" s="3">
        <f t="shared" si="54"/>
        <v>0</v>
      </c>
      <c r="GG81" s="3">
        <f t="shared" si="54"/>
        <v>0</v>
      </c>
      <c r="GH81" s="3">
        <f t="shared" si="54"/>
        <v>0</v>
      </c>
      <c r="GI81" s="3">
        <f t="shared" si="54"/>
        <v>0</v>
      </c>
      <c r="GJ81" s="3">
        <f t="shared" si="54"/>
        <v>0</v>
      </c>
      <c r="GK81" s="3">
        <f t="shared" si="54"/>
        <v>0</v>
      </c>
      <c r="GL81" s="3">
        <f t="shared" si="54"/>
        <v>0</v>
      </c>
      <c r="GM81" s="3">
        <f t="shared" si="54"/>
        <v>0</v>
      </c>
      <c r="GN81" s="3">
        <f t="shared" si="54"/>
        <v>0</v>
      </c>
      <c r="GO81" s="3">
        <f t="shared" si="54"/>
        <v>0</v>
      </c>
      <c r="GP81" s="3">
        <f t="shared" si="54"/>
        <v>0</v>
      </c>
      <c r="GQ81" s="3">
        <f t="shared" si="54"/>
        <v>0</v>
      </c>
      <c r="GR81" s="3">
        <f t="shared" si="54"/>
        <v>0</v>
      </c>
      <c r="GS81" s="3">
        <f t="shared" si="54"/>
        <v>0</v>
      </c>
      <c r="GT81" s="3">
        <f t="shared" si="54"/>
        <v>0</v>
      </c>
      <c r="GU81" s="3">
        <f t="shared" si="54"/>
        <v>0</v>
      </c>
      <c r="GV81" s="3">
        <f t="shared" si="54"/>
        <v>0</v>
      </c>
      <c r="GW81" s="3">
        <f t="shared" si="54"/>
        <v>0</v>
      </c>
      <c r="GX81" s="3">
        <f t="shared" si="54"/>
        <v>0</v>
      </c>
    </row>
    <row r="83" spans="1:245" x14ac:dyDescent="0.2">
      <c r="A83">
        <v>17</v>
      </c>
      <c r="B83">
        <v>1</v>
      </c>
      <c r="C83">
        <f>ROW(SmtRes!A61)</f>
        <v>61</v>
      </c>
      <c r="D83">
        <f>ROW(EtalonRes!A61)</f>
        <v>61</v>
      </c>
      <c r="E83" t="s">
        <v>165</v>
      </c>
      <c r="F83" t="s">
        <v>166</v>
      </c>
      <c r="G83" t="s">
        <v>167</v>
      </c>
      <c r="H83" t="s">
        <v>168</v>
      </c>
      <c r="I83">
        <f>ROUND(1/100,7)</f>
        <v>0.01</v>
      </c>
      <c r="J83">
        <v>0</v>
      </c>
      <c r="K83">
        <f>ROUND(1/100,7)</f>
        <v>0.01</v>
      </c>
      <c r="O83">
        <f>ROUND(CP83,2)</f>
        <v>94.11</v>
      </c>
      <c r="P83">
        <f>SUMIF(SmtRes!AQ61:'SmtRes'!AQ61,"=1",SmtRes!DF61:'SmtRes'!DF61)</f>
        <v>0</v>
      </c>
      <c r="Q83">
        <f>SUMIF(SmtRes!AQ61:'SmtRes'!AQ61,"=1",SmtRes!DG61:'SmtRes'!DG61)</f>
        <v>0</v>
      </c>
      <c r="R83">
        <f>SUMIF(SmtRes!AQ61:'SmtRes'!AQ61,"=1",SmtRes!DH61:'SmtRes'!DH61)</f>
        <v>0</v>
      </c>
      <c r="S83">
        <f>SUMIF(SmtRes!AQ61:'SmtRes'!AQ61,"=1",SmtRes!DI61:'SmtRes'!DI61)</f>
        <v>94.11</v>
      </c>
      <c r="T83">
        <f>ROUND(CU83*I83,2)</f>
        <v>0</v>
      </c>
      <c r="U83">
        <f>SUMIF(SmtRes!AQ61:'SmtRes'!AQ61,"=1",SmtRes!CV61:'SmtRes'!CV61)</f>
        <v>0.2013981</v>
      </c>
      <c r="V83">
        <f>SUMIF(SmtRes!AQ61:'SmtRes'!AQ61,"=1",SmtRes!CW61:'SmtRes'!CW61)</f>
        <v>0</v>
      </c>
      <c r="W83">
        <f>ROUND(CX83*I83,2)</f>
        <v>0</v>
      </c>
      <c r="X83">
        <f t="shared" ref="X83:Y85" si="55">ROUND(CY83,2)</f>
        <v>96.93</v>
      </c>
      <c r="Y83">
        <f t="shared" si="55"/>
        <v>48.94</v>
      </c>
      <c r="AA83">
        <v>290813111</v>
      </c>
      <c r="AB83">
        <f>ROUND((AC83+AD83+AF83),6)</f>
        <v>9410.9304169999996</v>
      </c>
      <c r="AC83">
        <f>ROUND((0),6)</f>
        <v>0</v>
      </c>
      <c r="AD83">
        <f>ROUND((((0)-(0))+AE83),6)</f>
        <v>0</v>
      </c>
      <c r="AE83">
        <f>ROUND((0),6)</f>
        <v>0</v>
      </c>
      <c r="AF83">
        <f>ROUND((SUM(SmtRes!BT61:'SmtRes'!BT61)),6)</f>
        <v>9410.9304169999996</v>
      </c>
      <c r="AG83">
        <f>ROUND((AP83),6)</f>
        <v>0</v>
      </c>
      <c r="AH83">
        <f>(SUM(SmtRes!BU61:'SmtRes'!BU61))</f>
        <v>20.139809999999997</v>
      </c>
      <c r="AI83">
        <f>(0)</f>
        <v>0</v>
      </c>
      <c r="AJ83">
        <f>(AS83)</f>
        <v>0</v>
      </c>
      <c r="AK83">
        <v>12476.375999999998</v>
      </c>
      <c r="AL83">
        <v>0</v>
      </c>
      <c r="AM83">
        <v>0</v>
      </c>
      <c r="AN83">
        <v>0</v>
      </c>
      <c r="AO83">
        <v>12476.375999999998</v>
      </c>
      <c r="AP83">
        <v>0</v>
      </c>
      <c r="AQ83">
        <v>26.7</v>
      </c>
      <c r="AR83">
        <v>0</v>
      </c>
      <c r="AS83">
        <v>0</v>
      </c>
      <c r="AT83">
        <v>103</v>
      </c>
      <c r="AU83">
        <v>52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169</v>
      </c>
      <c r="BM83">
        <v>65007</v>
      </c>
      <c r="BN83">
        <v>0</v>
      </c>
      <c r="BO83" t="s">
        <v>3</v>
      </c>
      <c r="BP83">
        <v>0</v>
      </c>
      <c r="BQ83">
        <v>6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103</v>
      </c>
      <c r="CA83">
        <v>52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(P83+Q83+S83+R83)</f>
        <v>94.11</v>
      </c>
      <c r="CQ83">
        <f>SUMIF(SmtRes!AQ61:'SmtRes'!AQ61,"=1",SmtRes!AA61:'SmtRes'!AA61)</f>
        <v>0</v>
      </c>
      <c r="CR83">
        <f>SUMIF(SmtRes!AQ61:'SmtRes'!AQ61,"=1",SmtRes!AB61:'SmtRes'!AB61)</f>
        <v>0</v>
      </c>
      <c r="CS83">
        <f>SUMIF(SmtRes!AQ61:'SmtRes'!AQ61,"=1",SmtRes!AC61:'SmtRes'!AC61)</f>
        <v>0</v>
      </c>
      <c r="CT83">
        <f>SUMIF(SmtRes!AQ61:'SmtRes'!AQ61,"=1",SmtRes!AD61:'SmtRes'!AD61)</f>
        <v>467.28</v>
      </c>
      <c r="CU83">
        <f>AG83</f>
        <v>0</v>
      </c>
      <c r="CV83">
        <f>SUMIF(SmtRes!AQ61:'SmtRes'!AQ61,"=1",SmtRes!BU61:'SmtRes'!BU61)</f>
        <v>20.139809999999997</v>
      </c>
      <c r="CW83">
        <f>SUMIF(SmtRes!AQ61:'SmtRes'!AQ61,"=1",SmtRes!BV61:'SmtRes'!BV61)</f>
        <v>0</v>
      </c>
      <c r="CX83">
        <f>AJ83</f>
        <v>0</v>
      </c>
      <c r="CY83">
        <f>(((S83+R83)*AT83)/100)</f>
        <v>96.933300000000003</v>
      </c>
      <c r="CZ83">
        <f>(((S83+R83)*AU83)/100)</f>
        <v>48.937200000000004</v>
      </c>
      <c r="DC83" t="s">
        <v>3</v>
      </c>
      <c r="DD83" t="s">
        <v>22</v>
      </c>
      <c r="DE83" t="s">
        <v>23</v>
      </c>
      <c r="DF83" t="s">
        <v>23</v>
      </c>
      <c r="DG83" t="s">
        <v>23</v>
      </c>
      <c r="DH83" t="s">
        <v>3</v>
      </c>
      <c r="DI83" t="s">
        <v>23</v>
      </c>
      <c r="DJ83" t="s">
        <v>23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168</v>
      </c>
      <c r="DW83" t="s">
        <v>168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293259449</v>
      </c>
      <c r="EF83">
        <v>6</v>
      </c>
      <c r="EG83" t="s">
        <v>96</v>
      </c>
      <c r="EH83">
        <v>99</v>
      </c>
      <c r="EI83" t="s">
        <v>170</v>
      </c>
      <c r="EJ83">
        <v>1</v>
      </c>
      <c r="EK83">
        <v>65007</v>
      </c>
      <c r="EL83" t="s">
        <v>171</v>
      </c>
      <c r="EM83" t="s">
        <v>172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26.7</v>
      </c>
      <c r="EX83">
        <v>0</v>
      </c>
      <c r="EY83">
        <v>0</v>
      </c>
      <c r="FQ83">
        <v>0</v>
      </c>
      <c r="FR83">
        <f>ROUND(IF(BI83=3,GM83,0),2)</f>
        <v>0</v>
      </c>
      <c r="FS83">
        <v>0</v>
      </c>
      <c r="FX83">
        <v>103</v>
      </c>
      <c r="FY83">
        <v>52</v>
      </c>
      <c r="GA83" t="s">
        <v>3</v>
      </c>
      <c r="GD83">
        <v>1</v>
      </c>
      <c r="GF83">
        <v>1906827770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>ROUND(IF(AND(BH83=3,BI83=3,FS83&lt;&gt;0),P83,0),2)</f>
        <v>0</v>
      </c>
      <c r="GM83">
        <f>ROUND(O83+X83+Y83,2)+GX83</f>
        <v>239.98</v>
      </c>
      <c r="GN83">
        <f>IF(OR(BI83=0,BI83=1),GM83-GX83,0)</f>
        <v>239.98</v>
      </c>
      <c r="GO83">
        <f>IF(BI83=2,GM83-GX83,0)</f>
        <v>0</v>
      </c>
      <c r="GP83">
        <f>IF(BI83=4,GM83-GX83,0)</f>
        <v>0</v>
      </c>
      <c r="GR83">
        <v>0</v>
      </c>
      <c r="GS83">
        <v>3</v>
      </c>
      <c r="GT83">
        <v>0</v>
      </c>
      <c r="GU83" t="s">
        <v>3</v>
      </c>
      <c r="GV83">
        <f>ROUND((GT83),6)</f>
        <v>0</v>
      </c>
      <c r="GW83">
        <v>1</v>
      </c>
      <c r="GX83">
        <f>ROUND(HC83*I83,2)</f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3</v>
      </c>
      <c r="HN83" t="s">
        <v>173</v>
      </c>
      <c r="HO83" t="s">
        <v>174</v>
      </c>
      <c r="HP83" t="s">
        <v>171</v>
      </c>
      <c r="HQ83" t="s">
        <v>171</v>
      </c>
      <c r="IK83">
        <v>0</v>
      </c>
    </row>
    <row r="84" spans="1:245" x14ac:dyDescent="0.2">
      <c r="A84">
        <v>17</v>
      </c>
      <c r="B84">
        <v>1</v>
      </c>
      <c r="C84">
        <f>ROW(SmtRes!A67)</f>
        <v>67</v>
      </c>
      <c r="D84">
        <f>ROW(EtalonRes!A67)</f>
        <v>67</v>
      </c>
      <c r="E84" t="s">
        <v>175</v>
      </c>
      <c r="F84" t="s">
        <v>176</v>
      </c>
      <c r="G84" t="s">
        <v>177</v>
      </c>
      <c r="H84" t="s">
        <v>76</v>
      </c>
      <c r="I84">
        <f>ROUND(1/100,7)</f>
        <v>0.01</v>
      </c>
      <c r="J84">
        <v>0</v>
      </c>
      <c r="K84">
        <f>ROUND(1/100,7)</f>
        <v>0.01</v>
      </c>
      <c r="O84">
        <f>ROUND(CP84,2)</f>
        <v>90.69</v>
      </c>
      <c r="P84">
        <f>SUMIF(SmtRes!AQ62:'SmtRes'!AQ67,"=1",SmtRes!DF62:'SmtRes'!DF67)</f>
        <v>0</v>
      </c>
      <c r="Q84">
        <f>SUMIF(SmtRes!AQ62:'SmtRes'!AQ67,"=1",SmtRes!DG62:'SmtRes'!DG67)</f>
        <v>0.04</v>
      </c>
      <c r="R84">
        <f>SUMIF(SmtRes!AQ62:'SmtRes'!AQ67,"=1",SmtRes!DH62:'SmtRes'!DH67)</f>
        <v>0.04</v>
      </c>
      <c r="S84">
        <f>SUMIF(SmtRes!AQ62:'SmtRes'!AQ67,"=1",SmtRes!DI62:'SmtRes'!DI67)</f>
        <v>90.61</v>
      </c>
      <c r="T84">
        <f>ROUND(CU84*I84,2)</f>
        <v>0</v>
      </c>
      <c r="U84">
        <f>SUMIF(SmtRes!AQ62:'SmtRes'!AQ67,"=1",SmtRes!CV62:'SmtRes'!CV67)</f>
        <v>0.2228202</v>
      </c>
      <c r="V84">
        <f>SUMIF(SmtRes!AQ62:'SmtRes'!AQ67,"=1",SmtRes!CW62:'SmtRes'!CW67)</f>
        <v>7.5400000000000003E-5</v>
      </c>
      <c r="W84">
        <f>ROUND(CX84*I84,2)</f>
        <v>0</v>
      </c>
      <c r="X84">
        <f t="shared" si="55"/>
        <v>93.37</v>
      </c>
      <c r="Y84">
        <f t="shared" si="55"/>
        <v>47.14</v>
      </c>
      <c r="AA84">
        <v>290813111</v>
      </c>
      <c r="AB84">
        <f>ROUND((AC84+AD84+AF84),6)</f>
        <v>9064.8700979999994</v>
      </c>
      <c r="AC84">
        <f>ROUND((0),6)</f>
        <v>0</v>
      </c>
      <c r="AD84">
        <f>ROUND((((SUM(SmtRes!BR62:'SmtRes'!BR67))-(SUM(SmtRes!BS62:'SmtRes'!BS67)))+AE84),6)</f>
        <v>4.1086720000000003</v>
      </c>
      <c r="AE84">
        <f>ROUND((SUM(SmtRes!BS62:'SmtRes'!BS67)),6)</f>
        <v>3.6054029999999999</v>
      </c>
      <c r="AF84">
        <f>ROUND((SUM(SmtRes!BT62:'SmtRes'!BT67)),6)</f>
        <v>9060.7614259999991</v>
      </c>
      <c r="AG84">
        <f>ROUND((AP84),6)</f>
        <v>0</v>
      </c>
      <c r="AH84">
        <f>(SUM(SmtRes!BU62:'SmtRes'!BU67))</f>
        <v>22.282021999999998</v>
      </c>
      <c r="AI84">
        <f>(SUM(SmtRes!BV62:'SmtRes'!BV67))</f>
        <v>7.5430000000000002E-3</v>
      </c>
      <c r="AJ84">
        <f>(AS84)</f>
        <v>0</v>
      </c>
      <c r="AK84">
        <v>13114.4799</v>
      </c>
      <c r="AL84">
        <v>1092.1075000000001</v>
      </c>
      <c r="AM84">
        <v>5.447000000000001</v>
      </c>
      <c r="AN84">
        <v>4.7798000000000007</v>
      </c>
      <c r="AO84">
        <v>12012.1456</v>
      </c>
      <c r="AP84">
        <v>0</v>
      </c>
      <c r="AQ84">
        <v>29.54</v>
      </c>
      <c r="AR84">
        <v>0.01</v>
      </c>
      <c r="AS84">
        <v>0</v>
      </c>
      <c r="AT84">
        <v>103</v>
      </c>
      <c r="AU84">
        <v>52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178</v>
      </c>
      <c r="BM84">
        <v>65007</v>
      </c>
      <c r="BN84">
        <v>0</v>
      </c>
      <c r="BO84" t="s">
        <v>3</v>
      </c>
      <c r="BP84">
        <v>0</v>
      </c>
      <c r="BQ84">
        <v>6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103</v>
      </c>
      <c r="CA84">
        <v>52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(P84+Q84+S84+R84)</f>
        <v>90.690000000000012</v>
      </c>
      <c r="CQ84">
        <f>SUMIF(SmtRes!AQ62:'SmtRes'!AQ67,"=1",SmtRes!AA62:'SmtRes'!AA67)</f>
        <v>120386.41000000002</v>
      </c>
      <c r="CR84">
        <f>SUMIF(SmtRes!AQ62:'SmtRes'!AQ67,"=1",SmtRes!AB62:'SmtRes'!AB67)</f>
        <v>544.70000000000005</v>
      </c>
      <c r="CS84">
        <f>SUMIF(SmtRes!AQ62:'SmtRes'!AQ67,"=1",SmtRes!AC62:'SmtRes'!AC67)</f>
        <v>477.98</v>
      </c>
      <c r="CT84">
        <f>SUMIF(SmtRes!AQ62:'SmtRes'!AQ67,"=1",SmtRes!AD62:'SmtRes'!AD67)</f>
        <v>406.64</v>
      </c>
      <c r="CU84">
        <f>AG84</f>
        <v>0</v>
      </c>
      <c r="CV84">
        <f>SUMIF(SmtRes!AQ62:'SmtRes'!AQ67,"=1",SmtRes!BU62:'SmtRes'!BU67)</f>
        <v>22.282021999999998</v>
      </c>
      <c r="CW84">
        <f>SUMIF(SmtRes!AQ62:'SmtRes'!AQ67,"=1",SmtRes!BV62:'SmtRes'!BV67)</f>
        <v>7.5430000000000002E-3</v>
      </c>
      <c r="CX84">
        <f>AJ84</f>
        <v>0</v>
      </c>
      <c r="CY84">
        <f>(((S84+R84)*AT84)/100)</f>
        <v>93.369500000000002</v>
      </c>
      <c r="CZ84">
        <f>(((S84+R84)*AU84)/100)</f>
        <v>47.138000000000005</v>
      </c>
      <c r="DC84" t="s">
        <v>3</v>
      </c>
      <c r="DD84" t="s">
        <v>22</v>
      </c>
      <c r="DE84" t="s">
        <v>23</v>
      </c>
      <c r="DF84" t="s">
        <v>23</v>
      </c>
      <c r="DG84" t="s">
        <v>23</v>
      </c>
      <c r="DH84" t="s">
        <v>3</v>
      </c>
      <c r="DI84" t="s">
        <v>23</v>
      </c>
      <c r="DJ84" t="s">
        <v>23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76</v>
      </c>
      <c r="DW84" t="s">
        <v>76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293259449</v>
      </c>
      <c r="EF84">
        <v>6</v>
      </c>
      <c r="EG84" t="s">
        <v>96</v>
      </c>
      <c r="EH84">
        <v>99</v>
      </c>
      <c r="EI84" t="s">
        <v>170</v>
      </c>
      <c r="EJ84">
        <v>1</v>
      </c>
      <c r="EK84">
        <v>65007</v>
      </c>
      <c r="EL84" t="s">
        <v>171</v>
      </c>
      <c r="EM84" t="s">
        <v>172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29.54</v>
      </c>
      <c r="EX84">
        <v>0.01</v>
      </c>
      <c r="EY84">
        <v>0</v>
      </c>
      <c r="FQ84">
        <v>0</v>
      </c>
      <c r="FR84">
        <f>ROUND(IF(BI84=3,GM84,0),2)</f>
        <v>0</v>
      </c>
      <c r="FS84">
        <v>0</v>
      </c>
      <c r="FX84">
        <v>103</v>
      </c>
      <c r="FY84">
        <v>52</v>
      </c>
      <c r="GA84" t="s">
        <v>3</v>
      </c>
      <c r="GD84">
        <v>1</v>
      </c>
      <c r="GF84">
        <v>1146460762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>ROUND(IF(AND(BH84=3,BI84=3,FS84&lt;&gt;0),P84,0),2)</f>
        <v>0</v>
      </c>
      <c r="GM84">
        <f>ROUND(O84+X84+Y84,2)+GX84</f>
        <v>231.2</v>
      </c>
      <c r="GN84">
        <f>IF(OR(BI84=0,BI84=1),GM84-GX84,0)</f>
        <v>231.2</v>
      </c>
      <c r="GO84">
        <f>IF(BI84=2,GM84-GX84,0)</f>
        <v>0</v>
      </c>
      <c r="GP84">
        <f>IF(BI84=4,GM84-GX84,0)</f>
        <v>0</v>
      </c>
      <c r="GR84">
        <v>0</v>
      </c>
      <c r="GS84">
        <v>3</v>
      </c>
      <c r="GT84">
        <v>0</v>
      </c>
      <c r="GU84" t="s">
        <v>3</v>
      </c>
      <c r="GV84">
        <f>ROUND((GT84),6)</f>
        <v>0</v>
      </c>
      <c r="GW84">
        <v>1</v>
      </c>
      <c r="GX84">
        <f>ROUND(HC84*I84,2)</f>
        <v>0</v>
      </c>
      <c r="HA84">
        <v>0</v>
      </c>
      <c r="HB84">
        <v>0</v>
      </c>
      <c r="HC84">
        <f>GV84*GW84</f>
        <v>0</v>
      </c>
      <c r="HE84" t="s">
        <v>3</v>
      </c>
      <c r="HF84" t="s">
        <v>3</v>
      </c>
      <c r="HM84" t="s">
        <v>3</v>
      </c>
      <c r="HN84" t="s">
        <v>173</v>
      </c>
      <c r="HO84" t="s">
        <v>174</v>
      </c>
      <c r="HP84" t="s">
        <v>171</v>
      </c>
      <c r="HQ84" t="s">
        <v>171</v>
      </c>
      <c r="IK84">
        <v>0</v>
      </c>
    </row>
    <row r="85" spans="1:245" x14ac:dyDescent="0.2">
      <c r="A85">
        <v>17</v>
      </c>
      <c r="B85">
        <v>1</v>
      </c>
      <c r="C85">
        <f>ROW(SmtRes!A69)</f>
        <v>69</v>
      </c>
      <c r="D85">
        <f>ROW(EtalonRes!A69)</f>
        <v>69</v>
      </c>
      <c r="E85" t="s">
        <v>179</v>
      </c>
      <c r="F85" t="s">
        <v>180</v>
      </c>
      <c r="G85" t="s">
        <v>181</v>
      </c>
      <c r="H85" t="s">
        <v>76</v>
      </c>
      <c r="I85">
        <f>ROUND(1/100,7)</f>
        <v>0.01</v>
      </c>
      <c r="J85">
        <v>0</v>
      </c>
      <c r="K85">
        <f>ROUND(1/100,7)</f>
        <v>0.01</v>
      </c>
      <c r="O85">
        <f>ROUND(CP85,2)</f>
        <v>331.27</v>
      </c>
      <c r="P85">
        <f>SUMIF(SmtRes!AQ68:'SmtRes'!AQ69,"=1",SmtRes!DF68:'SmtRes'!DF69)</f>
        <v>0</v>
      </c>
      <c r="Q85">
        <f>SUMIF(SmtRes!AQ68:'SmtRes'!AQ69,"=1",SmtRes!DG68:'SmtRes'!DG69)</f>
        <v>0</v>
      </c>
      <c r="R85">
        <f>SUMIF(SmtRes!AQ68:'SmtRes'!AQ69,"=1",SmtRes!DH68:'SmtRes'!DH69)</f>
        <v>0</v>
      </c>
      <c r="S85">
        <f>SUMIF(SmtRes!AQ68:'SmtRes'!AQ69,"=1",SmtRes!DI68:'SmtRes'!DI69)</f>
        <v>331.27</v>
      </c>
      <c r="T85">
        <f>ROUND(CU85*I85,2)</f>
        <v>0</v>
      </c>
      <c r="U85">
        <f>SUMIF(SmtRes!AQ68:'SmtRes'!AQ69,"=1",SmtRes!CV68:'SmtRes'!CV69)</f>
        <v>0.81464400000000003</v>
      </c>
      <c r="V85">
        <f>SUMIF(SmtRes!AQ68:'SmtRes'!AQ69,"=1",SmtRes!CW68:'SmtRes'!CW69)</f>
        <v>0</v>
      </c>
      <c r="W85">
        <f>ROUND(CX85*I85,2)</f>
        <v>0</v>
      </c>
      <c r="X85">
        <f t="shared" si="55"/>
        <v>341.21</v>
      </c>
      <c r="Y85">
        <f t="shared" si="55"/>
        <v>172.26</v>
      </c>
      <c r="AA85">
        <v>290813111</v>
      </c>
      <c r="AB85">
        <f>ROUND((AC85+AD85+AF85),6)</f>
        <v>33126.683616000002</v>
      </c>
      <c r="AC85">
        <f>ROUND((0),6)</f>
        <v>0</v>
      </c>
      <c r="AD85">
        <f>ROUND((((0)-(0))+AE85),6)</f>
        <v>0</v>
      </c>
      <c r="AE85">
        <f>ROUND((0),6)</f>
        <v>0</v>
      </c>
      <c r="AF85">
        <f>ROUND((SUM(SmtRes!BT68:'SmtRes'!BT69)),6)</f>
        <v>33126.683616000002</v>
      </c>
      <c r="AG85">
        <f>ROUND((AP85),6)</f>
        <v>0</v>
      </c>
      <c r="AH85">
        <f>(SUM(SmtRes!BU68:'SmtRes'!BU69))</f>
        <v>81.464399999999998</v>
      </c>
      <c r="AI85">
        <f>(0)</f>
        <v>0</v>
      </c>
      <c r="AJ85">
        <f>(AS85)</f>
        <v>0</v>
      </c>
      <c r="AK85">
        <v>45041.984999999993</v>
      </c>
      <c r="AL85">
        <v>1124.865</v>
      </c>
      <c r="AM85">
        <v>0</v>
      </c>
      <c r="AN85">
        <v>0</v>
      </c>
      <c r="AO85">
        <v>43917.119999999995</v>
      </c>
      <c r="AP85">
        <v>0</v>
      </c>
      <c r="AQ85">
        <v>108</v>
      </c>
      <c r="AR85">
        <v>0</v>
      </c>
      <c r="AS85">
        <v>0</v>
      </c>
      <c r="AT85">
        <v>103</v>
      </c>
      <c r="AU85">
        <v>52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182</v>
      </c>
      <c r="BM85">
        <v>65007</v>
      </c>
      <c r="BN85">
        <v>0</v>
      </c>
      <c r="BO85" t="s">
        <v>3</v>
      </c>
      <c r="BP85">
        <v>0</v>
      </c>
      <c r="BQ85">
        <v>6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103</v>
      </c>
      <c r="CA85">
        <v>52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(P85+Q85+S85+R85)</f>
        <v>331.27</v>
      </c>
      <c r="CQ85">
        <f>SUMIF(SmtRes!AQ68:'SmtRes'!AQ69,"=1",SmtRes!AA68:'SmtRes'!AA69)</f>
        <v>42.49</v>
      </c>
      <c r="CR85">
        <f>SUMIF(SmtRes!AQ68:'SmtRes'!AQ69,"=1",SmtRes!AB68:'SmtRes'!AB69)</f>
        <v>0</v>
      </c>
      <c r="CS85">
        <f>SUMIF(SmtRes!AQ68:'SmtRes'!AQ69,"=1",SmtRes!AC68:'SmtRes'!AC69)</f>
        <v>0</v>
      </c>
      <c r="CT85">
        <f>SUMIF(SmtRes!AQ68:'SmtRes'!AQ69,"=1",SmtRes!AD68:'SmtRes'!AD69)</f>
        <v>406.64</v>
      </c>
      <c r="CU85">
        <f>AG85</f>
        <v>0</v>
      </c>
      <c r="CV85">
        <f>SUMIF(SmtRes!AQ68:'SmtRes'!AQ69,"=1",SmtRes!BU68:'SmtRes'!BU69)</f>
        <v>81.464399999999998</v>
      </c>
      <c r="CW85">
        <f>SUMIF(SmtRes!AQ68:'SmtRes'!AQ69,"=1",SmtRes!BV68:'SmtRes'!BV69)</f>
        <v>0</v>
      </c>
      <c r="CX85">
        <f>AJ85</f>
        <v>0</v>
      </c>
      <c r="CY85">
        <f>(((S85+R85)*AT85)/100)</f>
        <v>341.2081</v>
      </c>
      <c r="CZ85">
        <f>(((S85+R85)*AU85)/100)</f>
        <v>172.2604</v>
      </c>
      <c r="DC85" t="s">
        <v>3</v>
      </c>
      <c r="DD85" t="s">
        <v>22</v>
      </c>
      <c r="DE85" t="s">
        <v>23</v>
      </c>
      <c r="DF85" t="s">
        <v>23</v>
      </c>
      <c r="DG85" t="s">
        <v>23</v>
      </c>
      <c r="DH85" t="s">
        <v>3</v>
      </c>
      <c r="DI85" t="s">
        <v>23</v>
      </c>
      <c r="DJ85" t="s">
        <v>23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76</v>
      </c>
      <c r="DW85" t="s">
        <v>76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293259449</v>
      </c>
      <c r="EF85">
        <v>6</v>
      </c>
      <c r="EG85" t="s">
        <v>96</v>
      </c>
      <c r="EH85">
        <v>99</v>
      </c>
      <c r="EI85" t="s">
        <v>170</v>
      </c>
      <c r="EJ85">
        <v>1</v>
      </c>
      <c r="EK85">
        <v>65007</v>
      </c>
      <c r="EL85" t="s">
        <v>171</v>
      </c>
      <c r="EM85" t="s">
        <v>172</v>
      </c>
      <c r="EO85" t="s">
        <v>3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108</v>
      </c>
      <c r="EX85">
        <v>0</v>
      </c>
      <c r="EY85">
        <v>0</v>
      </c>
      <c r="FQ85">
        <v>0</v>
      </c>
      <c r="FR85">
        <f>ROUND(IF(BI85=3,GM85,0),2)</f>
        <v>0</v>
      </c>
      <c r="FS85">
        <v>0</v>
      </c>
      <c r="FX85">
        <v>103</v>
      </c>
      <c r="FY85">
        <v>52</v>
      </c>
      <c r="GA85" t="s">
        <v>3</v>
      </c>
      <c r="GD85">
        <v>1</v>
      </c>
      <c r="GF85">
        <v>1068029334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>ROUND(IF(AND(BH85=3,BI85=3,FS85&lt;&gt;0),P85,0),2)</f>
        <v>0</v>
      </c>
      <c r="GM85">
        <f>ROUND(O85+X85+Y85,2)+GX85</f>
        <v>844.74</v>
      </c>
      <c r="GN85">
        <f>IF(OR(BI85=0,BI85=1),GM85-GX85,0)</f>
        <v>844.74</v>
      </c>
      <c r="GO85">
        <f>IF(BI85=2,GM85-GX85,0)</f>
        <v>0</v>
      </c>
      <c r="GP85">
        <f>IF(BI85=4,GM85-GX85,0)</f>
        <v>0</v>
      </c>
      <c r="GR85">
        <v>0</v>
      </c>
      <c r="GS85">
        <v>3</v>
      </c>
      <c r="GT85">
        <v>0</v>
      </c>
      <c r="GU85" t="s">
        <v>3</v>
      </c>
      <c r="GV85">
        <f>ROUND((GT85),6)</f>
        <v>0</v>
      </c>
      <c r="GW85">
        <v>1</v>
      </c>
      <c r="GX85">
        <f>ROUND(HC85*I85,2)</f>
        <v>0</v>
      </c>
      <c r="HA85">
        <v>0</v>
      </c>
      <c r="HB85">
        <v>0</v>
      </c>
      <c r="HC85">
        <f>GV85*GW85</f>
        <v>0</v>
      </c>
      <c r="HE85" t="s">
        <v>3</v>
      </c>
      <c r="HF85" t="s">
        <v>3</v>
      </c>
      <c r="HM85" t="s">
        <v>3</v>
      </c>
      <c r="HN85" t="s">
        <v>173</v>
      </c>
      <c r="HO85" t="s">
        <v>174</v>
      </c>
      <c r="HP85" t="s">
        <v>171</v>
      </c>
      <c r="HQ85" t="s">
        <v>171</v>
      </c>
      <c r="IK85">
        <v>0</v>
      </c>
    </row>
    <row r="87" spans="1:245" x14ac:dyDescent="0.2">
      <c r="A87" s="2">
        <v>51</v>
      </c>
      <c r="B87" s="2">
        <f>B79</f>
        <v>1</v>
      </c>
      <c r="C87" s="2">
        <f>A79</f>
        <v>4</v>
      </c>
      <c r="D87" s="2">
        <f>ROW(A79)</f>
        <v>79</v>
      </c>
      <c r="E87" s="2"/>
      <c r="F87" s="2" t="str">
        <f>IF(F79&lt;&gt;"",F79,"")</f>
        <v>Новый раздел</v>
      </c>
      <c r="G87" s="2" t="str">
        <f>IF(G79&lt;&gt;"",G79,"")</f>
        <v>16.Система водоснабжения и водоотведения</v>
      </c>
      <c r="H87" s="2">
        <v>0</v>
      </c>
      <c r="I87" s="2"/>
      <c r="J87" s="2"/>
      <c r="K87" s="2"/>
      <c r="L87" s="2"/>
      <c r="M87" s="2"/>
      <c r="N87" s="2"/>
      <c r="O87" s="2">
        <f t="shared" ref="O87:T87" si="56">ROUND(AB87,2)</f>
        <v>516.07000000000005</v>
      </c>
      <c r="P87" s="2">
        <f t="shared" si="56"/>
        <v>0</v>
      </c>
      <c r="Q87" s="2">
        <f t="shared" si="56"/>
        <v>0.04</v>
      </c>
      <c r="R87" s="2">
        <f t="shared" si="56"/>
        <v>0.04</v>
      </c>
      <c r="S87" s="2">
        <f t="shared" si="56"/>
        <v>515.99</v>
      </c>
      <c r="T87" s="2">
        <f t="shared" si="56"/>
        <v>0</v>
      </c>
      <c r="U87" s="2">
        <f>AH87</f>
        <v>1.2388623000000001</v>
      </c>
      <c r="V87" s="2">
        <f>AI87</f>
        <v>7.5400000000000003E-5</v>
      </c>
      <c r="W87" s="2">
        <f>ROUND(AJ87,2)</f>
        <v>0</v>
      </c>
      <c r="X87" s="2">
        <f>ROUND(AK87,2)</f>
        <v>531.51</v>
      </c>
      <c r="Y87" s="2">
        <f>ROUND(AL87,2)</f>
        <v>268.33999999999997</v>
      </c>
      <c r="Z87" s="2"/>
      <c r="AA87" s="2"/>
      <c r="AB87" s="2">
        <f>ROUND(SUMIF(AA83:AA85,"=290813111",O83:O85),2)</f>
        <v>516.07000000000005</v>
      </c>
      <c r="AC87" s="2">
        <f>ROUND(SUMIF(AA83:AA85,"=290813111",P83:P85),2)</f>
        <v>0</v>
      </c>
      <c r="AD87" s="2">
        <f>ROUND(SUMIF(AA83:AA85,"=290813111",Q83:Q85),2)</f>
        <v>0.04</v>
      </c>
      <c r="AE87" s="2">
        <f>ROUND(SUMIF(AA83:AA85,"=290813111",R83:R85),2)</f>
        <v>0.04</v>
      </c>
      <c r="AF87" s="2">
        <f>ROUND(SUMIF(AA83:AA85,"=290813111",S83:S85),2)</f>
        <v>515.99</v>
      </c>
      <c r="AG87" s="2">
        <f>ROUND(SUMIF(AA83:AA85,"=290813111",T83:T85),2)</f>
        <v>0</v>
      </c>
      <c r="AH87" s="2">
        <f>SUMIF(AA83:AA85,"=290813111",U83:U85)</f>
        <v>1.2388623000000001</v>
      </c>
      <c r="AI87" s="2">
        <f>SUMIF(AA83:AA85,"=290813111",V83:V85)</f>
        <v>7.5400000000000003E-5</v>
      </c>
      <c r="AJ87" s="2">
        <f>ROUND(SUMIF(AA83:AA85,"=290813111",W83:W85),2)</f>
        <v>0</v>
      </c>
      <c r="AK87" s="2">
        <f>ROUND(SUMIF(AA83:AA85,"=290813111",X83:X85),2)</f>
        <v>531.51</v>
      </c>
      <c r="AL87" s="2">
        <f>ROUND(SUMIF(AA83:AA85,"=290813111",Y83:Y85),2)</f>
        <v>268.33999999999997</v>
      </c>
      <c r="AM87" s="2"/>
      <c r="AN87" s="2"/>
      <c r="AO87" s="2">
        <f t="shared" ref="AO87:BD87" si="57">ROUND(BX87,2)</f>
        <v>0</v>
      </c>
      <c r="AP87" s="2">
        <f t="shared" si="57"/>
        <v>0</v>
      </c>
      <c r="AQ87" s="2">
        <f t="shared" si="57"/>
        <v>0</v>
      </c>
      <c r="AR87" s="2">
        <f t="shared" si="57"/>
        <v>1315.92</v>
      </c>
      <c r="AS87" s="2">
        <f t="shared" si="57"/>
        <v>1315.92</v>
      </c>
      <c r="AT87" s="2">
        <f t="shared" si="57"/>
        <v>0</v>
      </c>
      <c r="AU87" s="2">
        <f t="shared" si="57"/>
        <v>0</v>
      </c>
      <c r="AV87" s="2">
        <f t="shared" si="57"/>
        <v>0</v>
      </c>
      <c r="AW87" s="2">
        <f t="shared" si="57"/>
        <v>0</v>
      </c>
      <c r="AX87" s="2">
        <f t="shared" si="57"/>
        <v>0</v>
      </c>
      <c r="AY87" s="2">
        <f t="shared" si="57"/>
        <v>0</v>
      </c>
      <c r="AZ87" s="2">
        <f t="shared" si="57"/>
        <v>0</v>
      </c>
      <c r="BA87" s="2">
        <f t="shared" si="57"/>
        <v>0</v>
      </c>
      <c r="BB87" s="2">
        <f t="shared" si="57"/>
        <v>0</v>
      </c>
      <c r="BC87" s="2">
        <f t="shared" si="57"/>
        <v>0</v>
      </c>
      <c r="BD87" s="2">
        <f t="shared" si="57"/>
        <v>0</v>
      </c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>
        <f>ROUND(SUMIF(AA83:AA85,"=290813111",FQ83:FQ85),2)</f>
        <v>0</v>
      </c>
      <c r="BY87" s="2">
        <f>ROUND(SUMIF(AA83:AA85,"=290813111",FR83:FR85),2)</f>
        <v>0</v>
      </c>
      <c r="BZ87" s="2">
        <f>ROUND(SUMIF(AA83:AA85,"=290813111",GL83:GL85),2)</f>
        <v>0</v>
      </c>
      <c r="CA87" s="2">
        <f>ROUND(SUMIF(AA83:AA85,"=290813111",GM83:GM85),2)</f>
        <v>1315.92</v>
      </c>
      <c r="CB87" s="2">
        <f>ROUND(SUMIF(AA83:AA85,"=290813111",GN83:GN85),2)</f>
        <v>1315.92</v>
      </c>
      <c r="CC87" s="2">
        <f>ROUND(SUMIF(AA83:AA85,"=290813111",GO83:GO85),2)</f>
        <v>0</v>
      </c>
      <c r="CD87" s="2">
        <f>ROUND(SUMIF(AA83:AA85,"=290813111",GP83:GP85),2)</f>
        <v>0</v>
      </c>
      <c r="CE87" s="2">
        <f>AC87-BX87</f>
        <v>0</v>
      </c>
      <c r="CF87" s="2">
        <f>AC87-BY87</f>
        <v>0</v>
      </c>
      <c r="CG87" s="2">
        <f>BX87-BZ87</f>
        <v>0</v>
      </c>
      <c r="CH87" s="2">
        <f>AC87-BX87-BY87+BZ87</f>
        <v>0</v>
      </c>
      <c r="CI87" s="2">
        <f>BY87-BZ87</f>
        <v>0</v>
      </c>
      <c r="CJ87" s="2">
        <f>ROUND(SUMIF(AA83:AA85,"=290813111",GX83:GX85),2)</f>
        <v>0</v>
      </c>
      <c r="CK87" s="2">
        <f>ROUND(SUMIF(AA83:AA85,"=290813111",GY83:GY85),2)</f>
        <v>0</v>
      </c>
      <c r="CL87" s="2">
        <f>ROUND(SUMIF(AA83:AA85,"=290813111",GZ83:GZ85),2)</f>
        <v>0</v>
      </c>
      <c r="CM87" s="2">
        <f>ROUND(SUMIF(AA83:AA85,"=290813111",HD83:HD85),2)</f>
        <v>0</v>
      </c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>
        <v>0</v>
      </c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201</v>
      </c>
      <c r="F89" s="4">
        <f>ROUND(Source!O87,O89)</f>
        <v>516.07000000000005</v>
      </c>
      <c r="G89" s="4" t="s">
        <v>110</v>
      </c>
      <c r="H89" s="4" t="s">
        <v>111</v>
      </c>
      <c r="I89" s="4"/>
      <c r="J89" s="4"/>
      <c r="K89" s="4">
        <v>201</v>
      </c>
      <c r="L89" s="4">
        <v>1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516.06999999999994</v>
      </c>
      <c r="X89" s="4">
        <v>1</v>
      </c>
      <c r="Y89" s="4">
        <v>516.06999999999994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202</v>
      </c>
      <c r="F90" s="4">
        <f>ROUND(Source!P87,O90)</f>
        <v>0</v>
      </c>
      <c r="G90" s="4" t="s">
        <v>112</v>
      </c>
      <c r="H90" s="4" t="s">
        <v>113</v>
      </c>
      <c r="I90" s="4"/>
      <c r="J90" s="4"/>
      <c r="K90" s="4">
        <v>202</v>
      </c>
      <c r="L90" s="4">
        <v>2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222</v>
      </c>
      <c r="F91" s="4">
        <f>ROUND(Source!AO87,O91)</f>
        <v>0</v>
      </c>
      <c r="G91" s="4" t="s">
        <v>114</v>
      </c>
      <c r="H91" s="4" t="s">
        <v>115</v>
      </c>
      <c r="I91" s="4"/>
      <c r="J91" s="4"/>
      <c r="K91" s="4">
        <v>222</v>
      </c>
      <c r="L91" s="4">
        <v>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225</v>
      </c>
      <c r="F92" s="4">
        <f>ROUND(Source!AV87,O92)</f>
        <v>0</v>
      </c>
      <c r="G92" s="4" t="s">
        <v>116</v>
      </c>
      <c r="H92" s="4" t="s">
        <v>117</v>
      </c>
      <c r="I92" s="4"/>
      <c r="J92" s="4"/>
      <c r="K92" s="4">
        <v>225</v>
      </c>
      <c r="L92" s="4">
        <v>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226</v>
      </c>
      <c r="F93" s="4">
        <f>ROUND(Source!AW87,O93)</f>
        <v>0</v>
      </c>
      <c r="G93" s="4" t="s">
        <v>118</v>
      </c>
      <c r="H93" s="4" t="s">
        <v>119</v>
      </c>
      <c r="I93" s="4"/>
      <c r="J93" s="4"/>
      <c r="K93" s="4">
        <v>226</v>
      </c>
      <c r="L93" s="4">
        <v>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227</v>
      </c>
      <c r="F94" s="4">
        <f>ROUND(Source!AX87,O94)</f>
        <v>0</v>
      </c>
      <c r="G94" s="4" t="s">
        <v>120</v>
      </c>
      <c r="H94" s="4" t="s">
        <v>121</v>
      </c>
      <c r="I94" s="4"/>
      <c r="J94" s="4"/>
      <c r="K94" s="4">
        <v>227</v>
      </c>
      <c r="L94" s="4">
        <v>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228</v>
      </c>
      <c r="F95" s="4">
        <f>ROUND(Source!AY87,O95)</f>
        <v>0</v>
      </c>
      <c r="G95" s="4" t="s">
        <v>122</v>
      </c>
      <c r="H95" s="4" t="s">
        <v>123</v>
      </c>
      <c r="I95" s="4"/>
      <c r="J95" s="4"/>
      <c r="K95" s="4">
        <v>228</v>
      </c>
      <c r="L95" s="4">
        <v>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216</v>
      </c>
      <c r="F96" s="4">
        <f>ROUND(Source!AP87,O96)</f>
        <v>0</v>
      </c>
      <c r="G96" s="4" t="s">
        <v>124</v>
      </c>
      <c r="H96" s="4" t="s">
        <v>125</v>
      </c>
      <c r="I96" s="4"/>
      <c r="J96" s="4"/>
      <c r="K96" s="4">
        <v>216</v>
      </c>
      <c r="L96" s="4">
        <v>8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223</v>
      </c>
      <c r="F97" s="4">
        <f>ROUND(Source!AQ87,O97)</f>
        <v>0</v>
      </c>
      <c r="G97" s="4" t="s">
        <v>126</v>
      </c>
      <c r="H97" s="4" t="s">
        <v>127</v>
      </c>
      <c r="I97" s="4"/>
      <c r="J97" s="4"/>
      <c r="K97" s="4">
        <v>223</v>
      </c>
      <c r="L97" s="4">
        <v>9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229</v>
      </c>
      <c r="F98" s="4">
        <f>ROUND(Source!AZ87,O98)</f>
        <v>0</v>
      </c>
      <c r="G98" s="4" t="s">
        <v>128</v>
      </c>
      <c r="H98" s="4" t="s">
        <v>129</v>
      </c>
      <c r="I98" s="4"/>
      <c r="J98" s="4"/>
      <c r="K98" s="4">
        <v>229</v>
      </c>
      <c r="L98" s="4">
        <v>10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203</v>
      </c>
      <c r="F99" s="4">
        <f>ROUND(Source!Q87,O99)</f>
        <v>0.04</v>
      </c>
      <c r="G99" s="4" t="s">
        <v>130</v>
      </c>
      <c r="H99" s="4" t="s">
        <v>131</v>
      </c>
      <c r="I99" s="4"/>
      <c r="J99" s="4"/>
      <c r="K99" s="4">
        <v>203</v>
      </c>
      <c r="L99" s="4">
        <v>11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0.04</v>
      </c>
      <c r="X99" s="4">
        <v>1</v>
      </c>
      <c r="Y99" s="4">
        <v>0.04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231</v>
      </c>
      <c r="F100" s="4">
        <f>ROUND(Source!BB87,O100)</f>
        <v>0</v>
      </c>
      <c r="G100" s="4" t="s">
        <v>132</v>
      </c>
      <c r="H100" s="4" t="s">
        <v>133</v>
      </c>
      <c r="I100" s="4"/>
      <c r="J100" s="4"/>
      <c r="K100" s="4">
        <v>231</v>
      </c>
      <c r="L100" s="4">
        <v>12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204</v>
      </c>
      <c r="F101" s="4">
        <f>ROUND(Source!R87,O101)</f>
        <v>0.04</v>
      </c>
      <c r="G101" s="4" t="s">
        <v>134</v>
      </c>
      <c r="H101" s="4" t="s">
        <v>135</v>
      </c>
      <c r="I101" s="4"/>
      <c r="J101" s="4"/>
      <c r="K101" s="4">
        <v>204</v>
      </c>
      <c r="L101" s="4">
        <v>13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0.04</v>
      </c>
      <c r="X101" s="4">
        <v>1</v>
      </c>
      <c r="Y101" s="4">
        <v>0.04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205</v>
      </c>
      <c r="F102" s="4">
        <f>ROUND(Source!S87,O102)</f>
        <v>515.99</v>
      </c>
      <c r="G102" s="4" t="s">
        <v>136</v>
      </c>
      <c r="H102" s="4" t="s">
        <v>137</v>
      </c>
      <c r="I102" s="4"/>
      <c r="J102" s="4"/>
      <c r="K102" s="4">
        <v>205</v>
      </c>
      <c r="L102" s="4">
        <v>14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515.99</v>
      </c>
      <c r="X102" s="4">
        <v>1</v>
      </c>
      <c r="Y102" s="4">
        <v>515.99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232</v>
      </c>
      <c r="F103" s="4">
        <f>ROUND(Source!BC87,O103)</f>
        <v>0</v>
      </c>
      <c r="G103" s="4" t="s">
        <v>138</v>
      </c>
      <c r="H103" s="4" t="s">
        <v>139</v>
      </c>
      <c r="I103" s="4"/>
      <c r="J103" s="4"/>
      <c r="K103" s="4">
        <v>232</v>
      </c>
      <c r="L103" s="4">
        <v>15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214</v>
      </c>
      <c r="F104" s="4">
        <f>ROUND(Source!AS87,O104)</f>
        <v>1315.92</v>
      </c>
      <c r="G104" s="4" t="s">
        <v>140</v>
      </c>
      <c r="H104" s="4" t="s">
        <v>141</v>
      </c>
      <c r="I104" s="4"/>
      <c r="J104" s="4"/>
      <c r="K104" s="4">
        <v>214</v>
      </c>
      <c r="L104" s="4">
        <v>16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1315.92</v>
      </c>
      <c r="X104" s="4">
        <v>1</v>
      </c>
      <c r="Y104" s="4">
        <v>1315.92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215</v>
      </c>
      <c r="F105" s="4">
        <f>ROUND(Source!AT87,O105)</f>
        <v>0</v>
      </c>
      <c r="G105" s="4" t="s">
        <v>142</v>
      </c>
      <c r="H105" s="4" t="s">
        <v>143</v>
      </c>
      <c r="I105" s="4"/>
      <c r="J105" s="4"/>
      <c r="K105" s="4">
        <v>215</v>
      </c>
      <c r="L105" s="4">
        <v>17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217</v>
      </c>
      <c r="F106" s="4">
        <f>ROUND(Source!AU87,O106)</f>
        <v>0</v>
      </c>
      <c r="G106" s="4" t="s">
        <v>144</v>
      </c>
      <c r="H106" s="4" t="s">
        <v>145</v>
      </c>
      <c r="I106" s="4"/>
      <c r="J106" s="4"/>
      <c r="K106" s="4">
        <v>217</v>
      </c>
      <c r="L106" s="4">
        <v>18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230</v>
      </c>
      <c r="F107" s="4">
        <f>ROUND(Source!BA87,O107)</f>
        <v>0</v>
      </c>
      <c r="G107" s="4" t="s">
        <v>146</v>
      </c>
      <c r="H107" s="4" t="s">
        <v>147</v>
      </c>
      <c r="I107" s="4"/>
      <c r="J107" s="4"/>
      <c r="K107" s="4">
        <v>230</v>
      </c>
      <c r="L107" s="4">
        <v>19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206</v>
      </c>
      <c r="F108" s="4">
        <f>ROUND(Source!T87,O108)</f>
        <v>0</v>
      </c>
      <c r="G108" s="4" t="s">
        <v>148</v>
      </c>
      <c r="H108" s="4" t="s">
        <v>149</v>
      </c>
      <c r="I108" s="4"/>
      <c r="J108" s="4"/>
      <c r="K108" s="4">
        <v>206</v>
      </c>
      <c r="L108" s="4">
        <v>20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207</v>
      </c>
      <c r="F109" s="4">
        <f>ROUND(Source!U87,O109)</f>
        <v>1.2388623000000001</v>
      </c>
      <c r="G109" s="4" t="s">
        <v>150</v>
      </c>
      <c r="H109" s="4" t="s">
        <v>151</v>
      </c>
      <c r="I109" s="4"/>
      <c r="J109" s="4"/>
      <c r="K109" s="4">
        <v>207</v>
      </c>
      <c r="L109" s="4">
        <v>21</v>
      </c>
      <c r="M109" s="4">
        <v>3</v>
      </c>
      <c r="N109" s="4" t="s">
        <v>3</v>
      </c>
      <c r="O109" s="4">
        <v>7</v>
      </c>
      <c r="P109" s="4"/>
      <c r="Q109" s="4"/>
      <c r="R109" s="4"/>
      <c r="S109" s="4"/>
      <c r="T109" s="4"/>
      <c r="U109" s="4"/>
      <c r="V109" s="4"/>
      <c r="W109" s="4">
        <v>1.2388623000000001</v>
      </c>
      <c r="X109" s="4">
        <v>1</v>
      </c>
      <c r="Y109" s="4">
        <v>1.2388623000000001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208</v>
      </c>
      <c r="F110" s="4">
        <f>ROUND(Source!V87,O110)</f>
        <v>7.5400000000000003E-5</v>
      </c>
      <c r="G110" s="4" t="s">
        <v>152</v>
      </c>
      <c r="H110" s="4" t="s">
        <v>153</v>
      </c>
      <c r="I110" s="4"/>
      <c r="J110" s="4"/>
      <c r="K110" s="4">
        <v>208</v>
      </c>
      <c r="L110" s="4">
        <v>22</v>
      </c>
      <c r="M110" s="4">
        <v>3</v>
      </c>
      <c r="N110" s="4" t="s">
        <v>3</v>
      </c>
      <c r="O110" s="4">
        <v>7</v>
      </c>
      <c r="P110" s="4"/>
      <c r="Q110" s="4"/>
      <c r="R110" s="4"/>
      <c r="S110" s="4"/>
      <c r="T110" s="4"/>
      <c r="U110" s="4"/>
      <c r="V110" s="4"/>
      <c r="W110" s="4">
        <v>7.5400000000000003E-5</v>
      </c>
      <c r="X110" s="4">
        <v>1</v>
      </c>
      <c r="Y110" s="4">
        <v>7.5400000000000003E-5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209</v>
      </c>
      <c r="F111" s="4">
        <f>ROUND(Source!W87,O111)</f>
        <v>0</v>
      </c>
      <c r="G111" s="4" t="s">
        <v>154</v>
      </c>
      <c r="H111" s="4" t="s">
        <v>155</v>
      </c>
      <c r="I111" s="4"/>
      <c r="J111" s="4"/>
      <c r="K111" s="4">
        <v>209</v>
      </c>
      <c r="L111" s="4">
        <v>23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233</v>
      </c>
      <c r="F112" s="4">
        <f>ROUND(Source!BD87,O112)</f>
        <v>0</v>
      </c>
      <c r="G112" s="4" t="s">
        <v>156</v>
      </c>
      <c r="H112" s="4" t="s">
        <v>157</v>
      </c>
      <c r="I112" s="4"/>
      <c r="J112" s="4"/>
      <c r="K112" s="4">
        <v>233</v>
      </c>
      <c r="L112" s="4">
        <v>24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210</v>
      </c>
      <c r="F113" s="4">
        <f>ROUND(Source!X87,O113)</f>
        <v>531.51</v>
      </c>
      <c r="G113" s="4" t="s">
        <v>158</v>
      </c>
      <c r="H113" s="4" t="s">
        <v>159</v>
      </c>
      <c r="I113" s="4"/>
      <c r="J113" s="4"/>
      <c r="K113" s="4">
        <v>210</v>
      </c>
      <c r="L113" s="4">
        <v>25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531.51</v>
      </c>
      <c r="X113" s="4">
        <v>1</v>
      </c>
      <c r="Y113" s="4">
        <v>531.51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211</v>
      </c>
      <c r="F114" s="4">
        <f>ROUND(Source!Y87,O114)</f>
        <v>268.33999999999997</v>
      </c>
      <c r="G114" s="4" t="s">
        <v>160</v>
      </c>
      <c r="H114" s="4" t="s">
        <v>161</v>
      </c>
      <c r="I114" s="4"/>
      <c r="J114" s="4"/>
      <c r="K114" s="4">
        <v>211</v>
      </c>
      <c r="L114" s="4">
        <v>26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268.33999999999997</v>
      </c>
      <c r="X114" s="4">
        <v>1</v>
      </c>
      <c r="Y114" s="4">
        <v>268.33999999999997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224</v>
      </c>
      <c r="F115" s="4">
        <f>ROUND(Source!AR87,O115)</f>
        <v>1315.92</v>
      </c>
      <c r="G115" s="4" t="s">
        <v>162</v>
      </c>
      <c r="H115" s="4" t="s">
        <v>163</v>
      </c>
      <c r="I115" s="4"/>
      <c r="J115" s="4"/>
      <c r="K115" s="4">
        <v>224</v>
      </c>
      <c r="L115" s="4">
        <v>27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1315.9199999999998</v>
      </c>
      <c r="X115" s="4">
        <v>1</v>
      </c>
      <c r="Y115" s="4">
        <v>1315.9199999999998</v>
      </c>
      <c r="Z115" s="4"/>
      <c r="AA115" s="4"/>
      <c r="AB115" s="4"/>
    </row>
    <row r="117" spans="1:245" x14ac:dyDescent="0.2">
      <c r="A117" s="1">
        <v>4</v>
      </c>
      <c r="B117" s="1">
        <v>1</v>
      </c>
      <c r="C117" s="1"/>
      <c r="D117" s="1">
        <f>ROW(A128)</f>
        <v>128</v>
      </c>
      <c r="E117" s="1"/>
      <c r="F117" s="1" t="s">
        <v>15</v>
      </c>
      <c r="G117" s="1" t="s">
        <v>183</v>
      </c>
      <c r="H117" s="1" t="s">
        <v>3</v>
      </c>
      <c r="I117" s="1">
        <v>0</v>
      </c>
      <c r="J117" s="1"/>
      <c r="K117" s="1">
        <v>-1</v>
      </c>
      <c r="L117" s="1"/>
      <c r="M117" s="1" t="s">
        <v>3</v>
      </c>
      <c r="N117" s="1"/>
      <c r="O117" s="1"/>
      <c r="P117" s="1"/>
      <c r="Q117" s="1"/>
      <c r="R117" s="1"/>
      <c r="S117" s="1">
        <v>0</v>
      </c>
      <c r="T117" s="1"/>
      <c r="U117" s="1" t="s">
        <v>3</v>
      </c>
      <c r="V117" s="1">
        <v>0</v>
      </c>
      <c r="W117" s="1"/>
      <c r="X117" s="1"/>
      <c r="Y117" s="1"/>
      <c r="Z117" s="1"/>
      <c r="AA117" s="1"/>
      <c r="AB117" s="1" t="s">
        <v>3</v>
      </c>
      <c r="AC117" s="1" t="s">
        <v>3</v>
      </c>
      <c r="AD117" s="1" t="s">
        <v>3</v>
      </c>
      <c r="AE117" s="1" t="s">
        <v>3</v>
      </c>
      <c r="AF117" s="1" t="s">
        <v>3</v>
      </c>
      <c r="AG117" s="1" t="s">
        <v>3</v>
      </c>
      <c r="AH117" s="1"/>
      <c r="AI117" s="1"/>
      <c r="AJ117" s="1"/>
      <c r="AK117" s="1"/>
      <c r="AL117" s="1"/>
      <c r="AM117" s="1"/>
      <c r="AN117" s="1"/>
      <c r="AO117" s="1"/>
      <c r="AP117" s="1" t="s">
        <v>3</v>
      </c>
      <c r="AQ117" s="1" t="s">
        <v>3</v>
      </c>
      <c r="AR117" s="1" t="s">
        <v>3</v>
      </c>
      <c r="AS117" s="1"/>
      <c r="AT117" s="1"/>
      <c r="AU117" s="1"/>
      <c r="AV117" s="1"/>
      <c r="AW117" s="1"/>
      <c r="AX117" s="1"/>
      <c r="AY117" s="1"/>
      <c r="AZ117" s="1" t="s">
        <v>3</v>
      </c>
      <c r="BA117" s="1"/>
      <c r="BB117" s="1" t="s">
        <v>3</v>
      </c>
      <c r="BC117" s="1" t="s">
        <v>3</v>
      </c>
      <c r="BD117" s="1" t="s">
        <v>3</v>
      </c>
      <c r="BE117" s="1" t="s">
        <v>3</v>
      </c>
      <c r="BF117" s="1" t="s">
        <v>3</v>
      </c>
      <c r="BG117" s="1" t="s">
        <v>3</v>
      </c>
      <c r="BH117" s="1" t="s">
        <v>3</v>
      </c>
      <c r="BI117" s="1" t="s">
        <v>3</v>
      </c>
      <c r="BJ117" s="1" t="s">
        <v>3</v>
      </c>
      <c r="BK117" s="1" t="s">
        <v>3</v>
      </c>
      <c r="BL117" s="1" t="s">
        <v>3</v>
      </c>
      <c r="BM117" s="1" t="s">
        <v>3</v>
      </c>
      <c r="BN117" s="1" t="s">
        <v>3</v>
      </c>
      <c r="BO117" s="1" t="s">
        <v>3</v>
      </c>
      <c r="BP117" s="1" t="s">
        <v>3</v>
      </c>
      <c r="BQ117" s="1"/>
      <c r="BR117" s="1"/>
      <c r="BS117" s="1"/>
      <c r="BT117" s="1"/>
      <c r="BU117" s="1"/>
      <c r="BV117" s="1"/>
      <c r="BW117" s="1"/>
      <c r="BX117" s="1">
        <v>0</v>
      </c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>
        <v>0</v>
      </c>
    </row>
    <row r="119" spans="1:245" x14ac:dyDescent="0.2">
      <c r="A119" s="2">
        <v>52</v>
      </c>
      <c r="B119" s="2">
        <f t="shared" ref="B119:G119" si="58">B128</f>
        <v>1</v>
      </c>
      <c r="C119" s="2">
        <f t="shared" si="58"/>
        <v>4</v>
      </c>
      <c r="D119" s="2">
        <f t="shared" si="58"/>
        <v>117</v>
      </c>
      <c r="E119" s="2">
        <f t="shared" si="58"/>
        <v>0</v>
      </c>
      <c r="F119" s="2" t="str">
        <f t="shared" si="58"/>
        <v>Новый раздел</v>
      </c>
      <c r="G119" s="2" t="str">
        <f t="shared" si="58"/>
        <v>17.Система теплоснабжения</v>
      </c>
      <c r="H119" s="2"/>
      <c r="I119" s="2"/>
      <c r="J119" s="2"/>
      <c r="K119" s="2"/>
      <c r="L119" s="2"/>
      <c r="M119" s="2"/>
      <c r="N119" s="2"/>
      <c r="O119" s="2">
        <f t="shared" ref="O119:AT119" si="59">O128</f>
        <v>705.58</v>
      </c>
      <c r="P119" s="2">
        <f t="shared" si="59"/>
        <v>0</v>
      </c>
      <c r="Q119" s="2">
        <f t="shared" si="59"/>
        <v>0</v>
      </c>
      <c r="R119" s="2">
        <f t="shared" si="59"/>
        <v>0</v>
      </c>
      <c r="S119" s="2">
        <f t="shared" si="59"/>
        <v>705.58</v>
      </c>
      <c r="T119" s="2">
        <f t="shared" si="59"/>
        <v>0</v>
      </c>
      <c r="U119" s="2">
        <f t="shared" si="59"/>
        <v>1.6453471</v>
      </c>
      <c r="V119" s="2">
        <f t="shared" si="59"/>
        <v>0</v>
      </c>
      <c r="W119" s="2">
        <f t="shared" si="59"/>
        <v>0</v>
      </c>
      <c r="X119" s="2">
        <f t="shared" si="59"/>
        <v>726.74</v>
      </c>
      <c r="Y119" s="2">
        <f t="shared" si="59"/>
        <v>366.9</v>
      </c>
      <c r="Z119" s="2">
        <f t="shared" si="59"/>
        <v>0</v>
      </c>
      <c r="AA119" s="2">
        <f t="shared" si="59"/>
        <v>0</v>
      </c>
      <c r="AB119" s="2">
        <f t="shared" si="59"/>
        <v>705.58</v>
      </c>
      <c r="AC119" s="2">
        <f t="shared" si="59"/>
        <v>0</v>
      </c>
      <c r="AD119" s="2">
        <f t="shared" si="59"/>
        <v>0</v>
      </c>
      <c r="AE119" s="2">
        <f t="shared" si="59"/>
        <v>0</v>
      </c>
      <c r="AF119" s="2">
        <f t="shared" si="59"/>
        <v>705.58</v>
      </c>
      <c r="AG119" s="2">
        <f t="shared" si="59"/>
        <v>0</v>
      </c>
      <c r="AH119" s="2">
        <f t="shared" si="59"/>
        <v>1.6453471</v>
      </c>
      <c r="AI119" s="2">
        <f t="shared" si="59"/>
        <v>0</v>
      </c>
      <c r="AJ119" s="2">
        <f t="shared" si="59"/>
        <v>0</v>
      </c>
      <c r="AK119" s="2">
        <f t="shared" si="59"/>
        <v>726.74</v>
      </c>
      <c r="AL119" s="2">
        <f t="shared" si="59"/>
        <v>366.9</v>
      </c>
      <c r="AM119" s="2">
        <f t="shared" si="59"/>
        <v>0</v>
      </c>
      <c r="AN119" s="2">
        <f t="shared" si="59"/>
        <v>0</v>
      </c>
      <c r="AO119" s="2">
        <f t="shared" si="59"/>
        <v>0</v>
      </c>
      <c r="AP119" s="2">
        <f t="shared" si="59"/>
        <v>0</v>
      </c>
      <c r="AQ119" s="2">
        <f t="shared" si="59"/>
        <v>0</v>
      </c>
      <c r="AR119" s="2">
        <f t="shared" si="59"/>
        <v>1799.22</v>
      </c>
      <c r="AS119" s="2">
        <f t="shared" si="59"/>
        <v>1799.22</v>
      </c>
      <c r="AT119" s="2">
        <f t="shared" si="59"/>
        <v>0</v>
      </c>
      <c r="AU119" s="2">
        <f t="shared" ref="AU119:BZ119" si="60">AU128</f>
        <v>0</v>
      </c>
      <c r="AV119" s="2">
        <f t="shared" si="60"/>
        <v>0</v>
      </c>
      <c r="AW119" s="2">
        <f t="shared" si="60"/>
        <v>0</v>
      </c>
      <c r="AX119" s="2">
        <f t="shared" si="60"/>
        <v>0</v>
      </c>
      <c r="AY119" s="2">
        <f t="shared" si="60"/>
        <v>0</v>
      </c>
      <c r="AZ119" s="2">
        <f t="shared" si="60"/>
        <v>0</v>
      </c>
      <c r="BA119" s="2">
        <f t="shared" si="60"/>
        <v>0</v>
      </c>
      <c r="BB119" s="2">
        <f t="shared" si="60"/>
        <v>0</v>
      </c>
      <c r="BC119" s="2">
        <f t="shared" si="60"/>
        <v>0</v>
      </c>
      <c r="BD119" s="2">
        <f t="shared" si="60"/>
        <v>0</v>
      </c>
      <c r="BE119" s="2">
        <f t="shared" si="60"/>
        <v>0</v>
      </c>
      <c r="BF119" s="2">
        <f t="shared" si="60"/>
        <v>0</v>
      </c>
      <c r="BG119" s="2">
        <f t="shared" si="60"/>
        <v>0</v>
      </c>
      <c r="BH119" s="2">
        <f t="shared" si="60"/>
        <v>0</v>
      </c>
      <c r="BI119" s="2">
        <f t="shared" si="60"/>
        <v>0</v>
      </c>
      <c r="BJ119" s="2">
        <f t="shared" si="60"/>
        <v>0</v>
      </c>
      <c r="BK119" s="2">
        <f t="shared" si="60"/>
        <v>0</v>
      </c>
      <c r="BL119" s="2">
        <f t="shared" si="60"/>
        <v>0</v>
      </c>
      <c r="BM119" s="2">
        <f t="shared" si="60"/>
        <v>0</v>
      </c>
      <c r="BN119" s="2">
        <f t="shared" si="60"/>
        <v>0</v>
      </c>
      <c r="BO119" s="2">
        <f t="shared" si="60"/>
        <v>0</v>
      </c>
      <c r="BP119" s="2">
        <f t="shared" si="60"/>
        <v>0</v>
      </c>
      <c r="BQ119" s="2">
        <f t="shared" si="60"/>
        <v>0</v>
      </c>
      <c r="BR119" s="2">
        <f t="shared" si="60"/>
        <v>0</v>
      </c>
      <c r="BS119" s="2">
        <f t="shared" si="60"/>
        <v>0</v>
      </c>
      <c r="BT119" s="2">
        <f t="shared" si="60"/>
        <v>0</v>
      </c>
      <c r="BU119" s="2">
        <f t="shared" si="60"/>
        <v>0</v>
      </c>
      <c r="BV119" s="2">
        <f t="shared" si="60"/>
        <v>0</v>
      </c>
      <c r="BW119" s="2">
        <f t="shared" si="60"/>
        <v>0</v>
      </c>
      <c r="BX119" s="2">
        <f t="shared" si="60"/>
        <v>0</v>
      </c>
      <c r="BY119" s="2">
        <f t="shared" si="60"/>
        <v>0</v>
      </c>
      <c r="BZ119" s="2">
        <f t="shared" si="60"/>
        <v>0</v>
      </c>
      <c r="CA119" s="2">
        <f t="shared" ref="CA119:DF119" si="61">CA128</f>
        <v>1799.22</v>
      </c>
      <c r="CB119" s="2">
        <f t="shared" si="61"/>
        <v>1799.22</v>
      </c>
      <c r="CC119" s="2">
        <f t="shared" si="61"/>
        <v>0</v>
      </c>
      <c r="CD119" s="2">
        <f t="shared" si="61"/>
        <v>0</v>
      </c>
      <c r="CE119" s="2">
        <f t="shared" si="61"/>
        <v>0</v>
      </c>
      <c r="CF119" s="2">
        <f t="shared" si="61"/>
        <v>0</v>
      </c>
      <c r="CG119" s="2">
        <f t="shared" si="61"/>
        <v>0</v>
      </c>
      <c r="CH119" s="2">
        <f t="shared" si="61"/>
        <v>0</v>
      </c>
      <c r="CI119" s="2">
        <f t="shared" si="61"/>
        <v>0</v>
      </c>
      <c r="CJ119" s="2">
        <f t="shared" si="61"/>
        <v>0</v>
      </c>
      <c r="CK119" s="2">
        <f t="shared" si="61"/>
        <v>0</v>
      </c>
      <c r="CL119" s="2">
        <f t="shared" si="61"/>
        <v>0</v>
      </c>
      <c r="CM119" s="2">
        <f t="shared" si="61"/>
        <v>0</v>
      </c>
      <c r="CN119" s="2">
        <f t="shared" si="61"/>
        <v>0</v>
      </c>
      <c r="CO119" s="2">
        <f t="shared" si="61"/>
        <v>0</v>
      </c>
      <c r="CP119" s="2">
        <f t="shared" si="61"/>
        <v>0</v>
      </c>
      <c r="CQ119" s="2">
        <f t="shared" si="61"/>
        <v>0</v>
      </c>
      <c r="CR119" s="2">
        <f t="shared" si="61"/>
        <v>0</v>
      </c>
      <c r="CS119" s="2">
        <f t="shared" si="61"/>
        <v>0</v>
      </c>
      <c r="CT119" s="2">
        <f t="shared" si="61"/>
        <v>0</v>
      </c>
      <c r="CU119" s="2">
        <f t="shared" si="61"/>
        <v>0</v>
      </c>
      <c r="CV119" s="2">
        <f t="shared" si="61"/>
        <v>0</v>
      </c>
      <c r="CW119" s="2">
        <f t="shared" si="61"/>
        <v>0</v>
      </c>
      <c r="CX119" s="2">
        <f t="shared" si="61"/>
        <v>0</v>
      </c>
      <c r="CY119" s="2">
        <f t="shared" si="61"/>
        <v>0</v>
      </c>
      <c r="CZ119" s="2">
        <f t="shared" si="61"/>
        <v>0</v>
      </c>
      <c r="DA119" s="2">
        <f t="shared" si="61"/>
        <v>0</v>
      </c>
      <c r="DB119" s="2">
        <f t="shared" si="61"/>
        <v>0</v>
      </c>
      <c r="DC119" s="2">
        <f t="shared" si="61"/>
        <v>0</v>
      </c>
      <c r="DD119" s="2">
        <f t="shared" si="61"/>
        <v>0</v>
      </c>
      <c r="DE119" s="2">
        <f t="shared" si="61"/>
        <v>0</v>
      </c>
      <c r="DF119" s="2">
        <f t="shared" si="61"/>
        <v>0</v>
      </c>
      <c r="DG119" s="3">
        <f t="shared" ref="DG119:EL119" si="62">DG128</f>
        <v>0</v>
      </c>
      <c r="DH119" s="3">
        <f t="shared" si="62"/>
        <v>0</v>
      </c>
      <c r="DI119" s="3">
        <f t="shared" si="62"/>
        <v>0</v>
      </c>
      <c r="DJ119" s="3">
        <f t="shared" si="62"/>
        <v>0</v>
      </c>
      <c r="DK119" s="3">
        <f t="shared" si="62"/>
        <v>0</v>
      </c>
      <c r="DL119" s="3">
        <f t="shared" si="62"/>
        <v>0</v>
      </c>
      <c r="DM119" s="3">
        <f t="shared" si="62"/>
        <v>0</v>
      </c>
      <c r="DN119" s="3">
        <f t="shared" si="62"/>
        <v>0</v>
      </c>
      <c r="DO119" s="3">
        <f t="shared" si="62"/>
        <v>0</v>
      </c>
      <c r="DP119" s="3">
        <f t="shared" si="62"/>
        <v>0</v>
      </c>
      <c r="DQ119" s="3">
        <f t="shared" si="62"/>
        <v>0</v>
      </c>
      <c r="DR119" s="3">
        <f t="shared" si="62"/>
        <v>0</v>
      </c>
      <c r="DS119" s="3">
        <f t="shared" si="62"/>
        <v>0</v>
      </c>
      <c r="DT119" s="3">
        <f t="shared" si="62"/>
        <v>0</v>
      </c>
      <c r="DU119" s="3">
        <f t="shared" si="62"/>
        <v>0</v>
      </c>
      <c r="DV119" s="3">
        <f t="shared" si="62"/>
        <v>0</v>
      </c>
      <c r="DW119" s="3">
        <f t="shared" si="62"/>
        <v>0</v>
      </c>
      <c r="DX119" s="3">
        <f t="shared" si="62"/>
        <v>0</v>
      </c>
      <c r="DY119" s="3">
        <f t="shared" si="62"/>
        <v>0</v>
      </c>
      <c r="DZ119" s="3">
        <f t="shared" si="62"/>
        <v>0</v>
      </c>
      <c r="EA119" s="3">
        <f t="shared" si="62"/>
        <v>0</v>
      </c>
      <c r="EB119" s="3">
        <f t="shared" si="62"/>
        <v>0</v>
      </c>
      <c r="EC119" s="3">
        <f t="shared" si="62"/>
        <v>0</v>
      </c>
      <c r="ED119" s="3">
        <f t="shared" si="62"/>
        <v>0</v>
      </c>
      <c r="EE119" s="3">
        <f t="shared" si="62"/>
        <v>0</v>
      </c>
      <c r="EF119" s="3">
        <f t="shared" si="62"/>
        <v>0</v>
      </c>
      <c r="EG119" s="3">
        <f t="shared" si="62"/>
        <v>0</v>
      </c>
      <c r="EH119" s="3">
        <f t="shared" si="62"/>
        <v>0</v>
      </c>
      <c r="EI119" s="3">
        <f t="shared" si="62"/>
        <v>0</v>
      </c>
      <c r="EJ119" s="3">
        <f t="shared" si="62"/>
        <v>0</v>
      </c>
      <c r="EK119" s="3">
        <f t="shared" si="62"/>
        <v>0</v>
      </c>
      <c r="EL119" s="3">
        <f t="shared" si="62"/>
        <v>0</v>
      </c>
      <c r="EM119" s="3">
        <f t="shared" ref="EM119:FR119" si="63">EM128</f>
        <v>0</v>
      </c>
      <c r="EN119" s="3">
        <f t="shared" si="63"/>
        <v>0</v>
      </c>
      <c r="EO119" s="3">
        <f t="shared" si="63"/>
        <v>0</v>
      </c>
      <c r="EP119" s="3">
        <f t="shared" si="63"/>
        <v>0</v>
      </c>
      <c r="EQ119" s="3">
        <f t="shared" si="63"/>
        <v>0</v>
      </c>
      <c r="ER119" s="3">
        <f t="shared" si="63"/>
        <v>0</v>
      </c>
      <c r="ES119" s="3">
        <f t="shared" si="63"/>
        <v>0</v>
      </c>
      <c r="ET119" s="3">
        <f t="shared" si="63"/>
        <v>0</v>
      </c>
      <c r="EU119" s="3">
        <f t="shared" si="63"/>
        <v>0</v>
      </c>
      <c r="EV119" s="3">
        <f t="shared" si="63"/>
        <v>0</v>
      </c>
      <c r="EW119" s="3">
        <f t="shared" si="63"/>
        <v>0</v>
      </c>
      <c r="EX119" s="3">
        <f t="shared" si="63"/>
        <v>0</v>
      </c>
      <c r="EY119" s="3">
        <f t="shared" si="63"/>
        <v>0</v>
      </c>
      <c r="EZ119" s="3">
        <f t="shared" si="63"/>
        <v>0</v>
      </c>
      <c r="FA119" s="3">
        <f t="shared" si="63"/>
        <v>0</v>
      </c>
      <c r="FB119" s="3">
        <f t="shared" si="63"/>
        <v>0</v>
      </c>
      <c r="FC119" s="3">
        <f t="shared" si="63"/>
        <v>0</v>
      </c>
      <c r="FD119" s="3">
        <f t="shared" si="63"/>
        <v>0</v>
      </c>
      <c r="FE119" s="3">
        <f t="shared" si="63"/>
        <v>0</v>
      </c>
      <c r="FF119" s="3">
        <f t="shared" si="63"/>
        <v>0</v>
      </c>
      <c r="FG119" s="3">
        <f t="shared" si="63"/>
        <v>0</v>
      </c>
      <c r="FH119" s="3">
        <f t="shared" si="63"/>
        <v>0</v>
      </c>
      <c r="FI119" s="3">
        <f t="shared" si="63"/>
        <v>0</v>
      </c>
      <c r="FJ119" s="3">
        <f t="shared" si="63"/>
        <v>0</v>
      </c>
      <c r="FK119" s="3">
        <f t="shared" si="63"/>
        <v>0</v>
      </c>
      <c r="FL119" s="3">
        <f t="shared" si="63"/>
        <v>0</v>
      </c>
      <c r="FM119" s="3">
        <f t="shared" si="63"/>
        <v>0</v>
      </c>
      <c r="FN119" s="3">
        <f t="shared" si="63"/>
        <v>0</v>
      </c>
      <c r="FO119" s="3">
        <f t="shared" si="63"/>
        <v>0</v>
      </c>
      <c r="FP119" s="3">
        <f t="shared" si="63"/>
        <v>0</v>
      </c>
      <c r="FQ119" s="3">
        <f t="shared" si="63"/>
        <v>0</v>
      </c>
      <c r="FR119" s="3">
        <f t="shared" si="63"/>
        <v>0</v>
      </c>
      <c r="FS119" s="3">
        <f t="shared" ref="FS119:GX119" si="64">FS128</f>
        <v>0</v>
      </c>
      <c r="FT119" s="3">
        <f t="shared" si="64"/>
        <v>0</v>
      </c>
      <c r="FU119" s="3">
        <f t="shared" si="64"/>
        <v>0</v>
      </c>
      <c r="FV119" s="3">
        <f t="shared" si="64"/>
        <v>0</v>
      </c>
      <c r="FW119" s="3">
        <f t="shared" si="64"/>
        <v>0</v>
      </c>
      <c r="FX119" s="3">
        <f t="shared" si="64"/>
        <v>0</v>
      </c>
      <c r="FY119" s="3">
        <f t="shared" si="64"/>
        <v>0</v>
      </c>
      <c r="FZ119" s="3">
        <f t="shared" si="64"/>
        <v>0</v>
      </c>
      <c r="GA119" s="3">
        <f t="shared" si="64"/>
        <v>0</v>
      </c>
      <c r="GB119" s="3">
        <f t="shared" si="64"/>
        <v>0</v>
      </c>
      <c r="GC119" s="3">
        <f t="shared" si="64"/>
        <v>0</v>
      </c>
      <c r="GD119" s="3">
        <f t="shared" si="64"/>
        <v>0</v>
      </c>
      <c r="GE119" s="3">
        <f t="shared" si="64"/>
        <v>0</v>
      </c>
      <c r="GF119" s="3">
        <f t="shared" si="64"/>
        <v>0</v>
      </c>
      <c r="GG119" s="3">
        <f t="shared" si="64"/>
        <v>0</v>
      </c>
      <c r="GH119" s="3">
        <f t="shared" si="64"/>
        <v>0</v>
      </c>
      <c r="GI119" s="3">
        <f t="shared" si="64"/>
        <v>0</v>
      </c>
      <c r="GJ119" s="3">
        <f t="shared" si="64"/>
        <v>0</v>
      </c>
      <c r="GK119" s="3">
        <f t="shared" si="64"/>
        <v>0</v>
      </c>
      <c r="GL119" s="3">
        <f t="shared" si="64"/>
        <v>0</v>
      </c>
      <c r="GM119" s="3">
        <f t="shared" si="64"/>
        <v>0</v>
      </c>
      <c r="GN119" s="3">
        <f t="shared" si="64"/>
        <v>0</v>
      </c>
      <c r="GO119" s="3">
        <f t="shared" si="64"/>
        <v>0</v>
      </c>
      <c r="GP119" s="3">
        <f t="shared" si="64"/>
        <v>0</v>
      </c>
      <c r="GQ119" s="3">
        <f t="shared" si="64"/>
        <v>0</v>
      </c>
      <c r="GR119" s="3">
        <f t="shared" si="64"/>
        <v>0</v>
      </c>
      <c r="GS119" s="3">
        <f t="shared" si="64"/>
        <v>0</v>
      </c>
      <c r="GT119" s="3">
        <f t="shared" si="64"/>
        <v>0</v>
      </c>
      <c r="GU119" s="3">
        <f t="shared" si="64"/>
        <v>0</v>
      </c>
      <c r="GV119" s="3">
        <f t="shared" si="64"/>
        <v>0</v>
      </c>
      <c r="GW119" s="3">
        <f t="shared" si="64"/>
        <v>0</v>
      </c>
      <c r="GX119" s="3">
        <f t="shared" si="64"/>
        <v>0</v>
      </c>
    </row>
    <row r="121" spans="1:245" x14ac:dyDescent="0.2">
      <c r="A121">
        <v>17</v>
      </c>
      <c r="B121">
        <v>1</v>
      </c>
      <c r="C121">
        <f>ROW(SmtRes!A70)</f>
        <v>70</v>
      </c>
      <c r="D121">
        <f>ROW(EtalonRes!A70)</f>
        <v>70</v>
      </c>
      <c r="E121" t="s">
        <v>184</v>
      </c>
      <c r="F121" t="s">
        <v>185</v>
      </c>
      <c r="G121" t="s">
        <v>186</v>
      </c>
      <c r="H121" t="s">
        <v>168</v>
      </c>
      <c r="I121">
        <f>ROUND(1/100,7)</f>
        <v>0.01</v>
      </c>
      <c r="J121">
        <v>0</v>
      </c>
      <c r="K121">
        <f>ROUND(1/100,7)</f>
        <v>0.01</v>
      </c>
      <c r="O121">
        <f t="shared" ref="O121:O126" si="65">ROUND(CP121,2)</f>
        <v>50.36</v>
      </c>
      <c r="P121">
        <f>SUMIF(SmtRes!AQ70:'SmtRes'!AQ70,"=1",SmtRes!DF70:'SmtRes'!DF70)</f>
        <v>0</v>
      </c>
      <c r="Q121">
        <f>SUMIF(SmtRes!AQ70:'SmtRes'!AQ70,"=1",SmtRes!DG70:'SmtRes'!DG70)</f>
        <v>0</v>
      </c>
      <c r="R121">
        <f>SUMIF(SmtRes!AQ70:'SmtRes'!AQ70,"=1",SmtRes!DH70:'SmtRes'!DH70)</f>
        <v>0</v>
      </c>
      <c r="S121">
        <f>SUMIF(SmtRes!AQ70:'SmtRes'!AQ70,"=1",SmtRes!DI70:'SmtRes'!DI70)</f>
        <v>50.36</v>
      </c>
      <c r="T121">
        <f t="shared" ref="T121:T126" si="66">ROUND(CU121*I121,2)</f>
        <v>0</v>
      </c>
      <c r="U121">
        <f>SUMIF(SmtRes!AQ70:'SmtRes'!AQ70,"=1",SmtRes!CV70:'SmtRes'!CV70)</f>
        <v>0.1186514</v>
      </c>
      <c r="V121">
        <f>SUMIF(SmtRes!AQ70:'SmtRes'!AQ70,"=1",SmtRes!CW70:'SmtRes'!CW70)</f>
        <v>0</v>
      </c>
      <c r="W121">
        <f t="shared" ref="W121:W126" si="67">ROUND(CX121*I121,2)</f>
        <v>0</v>
      </c>
      <c r="X121">
        <f t="shared" ref="X121:Y126" si="68">ROUND(CY121,2)</f>
        <v>51.87</v>
      </c>
      <c r="Y121">
        <f t="shared" si="68"/>
        <v>26.19</v>
      </c>
      <c r="AA121">
        <v>290813111</v>
      </c>
      <c r="AB121">
        <f t="shared" ref="AB121:AB126" si="69">ROUND((AC121+AD121+AF121),6)</f>
        <v>5036.3955509999996</v>
      </c>
      <c r="AC121">
        <f t="shared" ref="AC121:AC126" si="70">ROUND((0),6)</f>
        <v>0</v>
      </c>
      <c r="AD121">
        <f t="shared" ref="AD121:AD126" si="71">ROUND((((0)-(0))+AE121),6)</f>
        <v>0</v>
      </c>
      <c r="AE121">
        <f t="shared" ref="AE121:AE126" si="72">ROUND((0),6)</f>
        <v>0</v>
      </c>
      <c r="AF121">
        <f>ROUND((SUM(SmtRes!BT70:'SmtRes'!BT70)),6)</f>
        <v>5036.3955509999996</v>
      </c>
      <c r="AG121">
        <f t="shared" ref="AG121:AG126" si="73">ROUND((AP121),6)</f>
        <v>0</v>
      </c>
      <c r="AH121">
        <f>(SUM(SmtRes!BU70:'SmtRes'!BU70))</f>
        <v>11.865138999999999</v>
      </c>
      <c r="AI121">
        <f>(0)</f>
        <v>0</v>
      </c>
      <c r="AJ121">
        <f t="shared" ref="AJ121:AJ126" si="74">(AS121)</f>
        <v>0</v>
      </c>
      <c r="AK121">
        <v>6676.9131000000007</v>
      </c>
      <c r="AL121">
        <v>0</v>
      </c>
      <c r="AM121">
        <v>0</v>
      </c>
      <c r="AN121">
        <v>0</v>
      </c>
      <c r="AO121">
        <v>6676.9131000000007</v>
      </c>
      <c r="AP121">
        <v>0</v>
      </c>
      <c r="AQ121">
        <v>15.73</v>
      </c>
      <c r="AR121">
        <v>0</v>
      </c>
      <c r="AS121">
        <v>0</v>
      </c>
      <c r="AT121">
        <v>103</v>
      </c>
      <c r="AU121">
        <v>52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187</v>
      </c>
      <c r="BM121">
        <v>65007</v>
      </c>
      <c r="BN121">
        <v>0</v>
      </c>
      <c r="BO121" t="s">
        <v>3</v>
      </c>
      <c r="BP121">
        <v>0</v>
      </c>
      <c r="BQ121">
        <v>6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52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ref="CP121:CP126" si="75">(P121+Q121+S121+R121)</f>
        <v>50.36</v>
      </c>
      <c r="CQ121">
        <f>SUMIF(SmtRes!AQ70:'SmtRes'!AQ70,"=1",SmtRes!AA70:'SmtRes'!AA70)</f>
        <v>0</v>
      </c>
      <c r="CR121">
        <f>SUMIF(SmtRes!AQ70:'SmtRes'!AQ70,"=1",SmtRes!AB70:'SmtRes'!AB70)</f>
        <v>0</v>
      </c>
      <c r="CS121">
        <f>SUMIF(SmtRes!AQ70:'SmtRes'!AQ70,"=1",SmtRes!AC70:'SmtRes'!AC70)</f>
        <v>0</v>
      </c>
      <c r="CT121">
        <f>SUMIF(SmtRes!AQ70:'SmtRes'!AQ70,"=1",SmtRes!AD70:'SmtRes'!AD70)</f>
        <v>424.47</v>
      </c>
      <c r="CU121">
        <f t="shared" ref="CU121:CU126" si="76">AG121</f>
        <v>0</v>
      </c>
      <c r="CV121">
        <f>SUMIF(SmtRes!AQ70:'SmtRes'!AQ70,"=1",SmtRes!BU70:'SmtRes'!BU70)</f>
        <v>11.865138999999999</v>
      </c>
      <c r="CW121">
        <f>SUMIF(SmtRes!AQ70:'SmtRes'!AQ70,"=1",SmtRes!BV70:'SmtRes'!BV70)</f>
        <v>0</v>
      </c>
      <c r="CX121">
        <f t="shared" ref="CX121:CX126" si="77">AJ121</f>
        <v>0</v>
      </c>
      <c r="CY121">
        <f t="shared" ref="CY121:CY126" si="78">(((S121+R121)*AT121)/100)</f>
        <v>51.870800000000003</v>
      </c>
      <c r="CZ121">
        <f t="shared" ref="CZ121:CZ126" si="79">(((S121+R121)*AU121)/100)</f>
        <v>26.187199999999997</v>
      </c>
      <c r="DC121" t="s">
        <v>3</v>
      </c>
      <c r="DD121" t="s">
        <v>22</v>
      </c>
      <c r="DE121" t="s">
        <v>23</v>
      </c>
      <c r="DF121" t="s">
        <v>23</v>
      </c>
      <c r="DG121" t="s">
        <v>23</v>
      </c>
      <c r="DH121" t="s">
        <v>3</v>
      </c>
      <c r="DI121" t="s">
        <v>23</v>
      </c>
      <c r="DJ121" t="s">
        <v>23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168</v>
      </c>
      <c r="DW121" t="s">
        <v>168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293259449</v>
      </c>
      <c r="EF121">
        <v>6</v>
      </c>
      <c r="EG121" t="s">
        <v>96</v>
      </c>
      <c r="EH121">
        <v>99</v>
      </c>
      <c r="EI121" t="s">
        <v>170</v>
      </c>
      <c r="EJ121">
        <v>1</v>
      </c>
      <c r="EK121">
        <v>65007</v>
      </c>
      <c r="EL121" t="s">
        <v>171</v>
      </c>
      <c r="EM121" t="s">
        <v>172</v>
      </c>
      <c r="EO121" t="s">
        <v>3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15.73</v>
      </c>
      <c r="EX121">
        <v>0</v>
      </c>
      <c r="EY121">
        <v>0</v>
      </c>
      <c r="FQ121">
        <v>0</v>
      </c>
      <c r="FR121">
        <f t="shared" ref="FR121:FR126" si="80">ROUND(IF(BI121=3,GM121,0),2)</f>
        <v>0</v>
      </c>
      <c r="FS121">
        <v>0</v>
      </c>
      <c r="FX121">
        <v>103</v>
      </c>
      <c r="FY121">
        <v>52</v>
      </c>
      <c r="GA121" t="s">
        <v>3</v>
      </c>
      <c r="GD121">
        <v>1</v>
      </c>
      <c r="GF121">
        <v>-97684585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ref="GL121:GL126" si="81">ROUND(IF(AND(BH121=3,BI121=3,FS121&lt;&gt;0),P121,0),2)</f>
        <v>0</v>
      </c>
      <c r="GM121">
        <f t="shared" ref="GM121:GM126" si="82">ROUND(O121+X121+Y121,2)+GX121</f>
        <v>128.41999999999999</v>
      </c>
      <c r="GN121">
        <f t="shared" ref="GN121:GN126" si="83">IF(OR(BI121=0,BI121=1),GM121-GX121,0)</f>
        <v>128.41999999999999</v>
      </c>
      <c r="GO121">
        <f t="shared" ref="GO121:GO126" si="84">IF(BI121=2,GM121-GX121,0)</f>
        <v>0</v>
      </c>
      <c r="GP121">
        <f t="shared" ref="GP121:GP126" si="85">IF(BI121=4,GM121-GX121,0)</f>
        <v>0</v>
      </c>
      <c r="GR121">
        <v>0</v>
      </c>
      <c r="GS121">
        <v>3</v>
      </c>
      <c r="GT121">
        <v>0</v>
      </c>
      <c r="GU121" t="s">
        <v>3</v>
      </c>
      <c r="GV121">
        <f t="shared" ref="GV121:GV126" si="86">ROUND((GT121),6)</f>
        <v>0</v>
      </c>
      <c r="GW121">
        <v>1</v>
      </c>
      <c r="GX121">
        <f t="shared" ref="GX121:GX126" si="87">ROUND(HC121*I121,2)</f>
        <v>0</v>
      </c>
      <c r="HA121">
        <v>0</v>
      </c>
      <c r="HB121">
        <v>0</v>
      </c>
      <c r="HC121">
        <f t="shared" ref="HC121:HC126" si="88">GV121*GW121</f>
        <v>0</v>
      </c>
      <c r="HE121" t="s">
        <v>3</v>
      </c>
      <c r="HF121" t="s">
        <v>3</v>
      </c>
      <c r="HM121" t="s">
        <v>3</v>
      </c>
      <c r="HN121" t="s">
        <v>173</v>
      </c>
      <c r="HO121" t="s">
        <v>174</v>
      </c>
      <c r="HP121" t="s">
        <v>171</v>
      </c>
      <c r="HQ121" t="s">
        <v>171</v>
      </c>
      <c r="IK121">
        <v>0</v>
      </c>
    </row>
    <row r="122" spans="1:245" x14ac:dyDescent="0.2">
      <c r="A122">
        <v>17</v>
      </c>
      <c r="B122">
        <v>1</v>
      </c>
      <c r="C122">
        <f>ROW(SmtRes!A75)</f>
        <v>75</v>
      </c>
      <c r="D122">
        <f>ROW(EtalonRes!A75)</f>
        <v>75</v>
      </c>
      <c r="E122" t="s">
        <v>188</v>
      </c>
      <c r="F122" t="s">
        <v>189</v>
      </c>
      <c r="G122" t="s">
        <v>190</v>
      </c>
      <c r="H122" t="s">
        <v>168</v>
      </c>
      <c r="I122">
        <f>ROUND(1/100,7)</f>
        <v>0.01</v>
      </c>
      <c r="J122">
        <v>0</v>
      </c>
      <c r="K122">
        <f>ROUND(1/100,7)</f>
        <v>0.01</v>
      </c>
      <c r="O122">
        <f t="shared" si="65"/>
        <v>578.75</v>
      </c>
      <c r="P122">
        <f>SUMIF(SmtRes!AQ71:'SmtRes'!AQ75,"=1",SmtRes!DF71:'SmtRes'!DF75)</f>
        <v>0</v>
      </c>
      <c r="Q122">
        <f>SUMIF(SmtRes!AQ71:'SmtRes'!AQ75,"=1",SmtRes!DG71:'SmtRes'!DG75)</f>
        <v>0</v>
      </c>
      <c r="R122">
        <f>SUMIF(SmtRes!AQ71:'SmtRes'!AQ75,"=1",SmtRes!DH71:'SmtRes'!DH75)</f>
        <v>0</v>
      </c>
      <c r="S122">
        <f>SUMIF(SmtRes!AQ71:'SmtRes'!AQ75,"=1",SmtRes!DI71:'SmtRes'!DI75)</f>
        <v>578.75</v>
      </c>
      <c r="T122">
        <f t="shared" si="66"/>
        <v>0</v>
      </c>
      <c r="U122">
        <f>SUMIF(SmtRes!AQ71:'SmtRes'!AQ75,"=1",SmtRes!CV71:'SmtRes'!CV75)</f>
        <v>1.3465008999999999</v>
      </c>
      <c r="V122">
        <f>SUMIF(SmtRes!AQ71:'SmtRes'!AQ75,"=1",SmtRes!CW71:'SmtRes'!CW75)</f>
        <v>0</v>
      </c>
      <c r="W122">
        <f t="shared" si="67"/>
        <v>0</v>
      </c>
      <c r="X122">
        <f t="shared" si="68"/>
        <v>596.11</v>
      </c>
      <c r="Y122">
        <f t="shared" si="68"/>
        <v>300.95</v>
      </c>
      <c r="AA122">
        <v>290813111</v>
      </c>
      <c r="AB122">
        <f t="shared" si="69"/>
        <v>57875.302972999998</v>
      </c>
      <c r="AC122">
        <f t="shared" si="70"/>
        <v>0</v>
      </c>
      <c r="AD122">
        <f t="shared" si="71"/>
        <v>0</v>
      </c>
      <c r="AE122">
        <f t="shared" si="72"/>
        <v>0</v>
      </c>
      <c r="AF122">
        <f>ROUND((SUM(SmtRes!BT71:'SmtRes'!BT75)),6)</f>
        <v>57875.302972999998</v>
      </c>
      <c r="AG122">
        <f t="shared" si="73"/>
        <v>0</v>
      </c>
      <c r="AH122">
        <f>(SUM(SmtRes!BU71:'SmtRes'!BU75))</f>
        <v>134.650093</v>
      </c>
      <c r="AI122">
        <f>(0)</f>
        <v>0</v>
      </c>
      <c r="AJ122">
        <f t="shared" si="74"/>
        <v>0</v>
      </c>
      <c r="AK122">
        <v>78781.196249999994</v>
      </c>
      <c r="AL122">
        <v>2054.0280499999999</v>
      </c>
      <c r="AM122">
        <v>0</v>
      </c>
      <c r="AN122">
        <v>0</v>
      </c>
      <c r="AO122">
        <v>76727.1682</v>
      </c>
      <c r="AP122">
        <v>0</v>
      </c>
      <c r="AQ122">
        <v>178.51</v>
      </c>
      <c r="AR122">
        <v>0</v>
      </c>
      <c r="AS122">
        <v>0</v>
      </c>
      <c r="AT122">
        <v>103</v>
      </c>
      <c r="AU122">
        <v>52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191</v>
      </c>
      <c r="BM122">
        <v>65007</v>
      </c>
      <c r="BN122">
        <v>0</v>
      </c>
      <c r="BO122" t="s">
        <v>3</v>
      </c>
      <c r="BP122">
        <v>0</v>
      </c>
      <c r="BQ122">
        <v>6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52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75"/>
        <v>578.75</v>
      </c>
      <c r="CQ122">
        <f>SUMIF(SmtRes!AQ71:'SmtRes'!AQ75,"=1",SmtRes!AA71:'SmtRes'!AA75)</f>
        <v>71306.540000000008</v>
      </c>
      <c r="CR122">
        <f>SUMIF(SmtRes!AQ71:'SmtRes'!AQ75,"=1",SmtRes!AB71:'SmtRes'!AB75)</f>
        <v>0</v>
      </c>
      <c r="CS122">
        <f>SUMIF(SmtRes!AQ71:'SmtRes'!AQ75,"=1",SmtRes!AC71:'SmtRes'!AC75)</f>
        <v>0</v>
      </c>
      <c r="CT122">
        <f>SUMIF(SmtRes!AQ71:'SmtRes'!AQ75,"=1",SmtRes!AD71:'SmtRes'!AD75)</f>
        <v>429.82</v>
      </c>
      <c r="CU122">
        <f t="shared" si="76"/>
        <v>0</v>
      </c>
      <c r="CV122">
        <f>SUMIF(SmtRes!AQ71:'SmtRes'!AQ75,"=1",SmtRes!BU71:'SmtRes'!BU75)</f>
        <v>134.650093</v>
      </c>
      <c r="CW122">
        <f>SUMIF(SmtRes!AQ71:'SmtRes'!AQ75,"=1",SmtRes!BV71:'SmtRes'!BV75)</f>
        <v>0</v>
      </c>
      <c r="CX122">
        <f t="shared" si="77"/>
        <v>0</v>
      </c>
      <c r="CY122">
        <f t="shared" si="78"/>
        <v>596.11249999999995</v>
      </c>
      <c r="CZ122">
        <f t="shared" si="79"/>
        <v>300.95</v>
      </c>
      <c r="DC122" t="s">
        <v>3</v>
      </c>
      <c r="DD122" t="s">
        <v>22</v>
      </c>
      <c r="DE122" t="s">
        <v>23</v>
      </c>
      <c r="DF122" t="s">
        <v>23</v>
      </c>
      <c r="DG122" t="s">
        <v>23</v>
      </c>
      <c r="DH122" t="s">
        <v>3</v>
      </c>
      <c r="DI122" t="s">
        <v>23</v>
      </c>
      <c r="DJ122" t="s">
        <v>23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168</v>
      </c>
      <c r="DW122" t="s">
        <v>168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293259449</v>
      </c>
      <c r="EF122">
        <v>6</v>
      </c>
      <c r="EG122" t="s">
        <v>96</v>
      </c>
      <c r="EH122">
        <v>99</v>
      </c>
      <c r="EI122" t="s">
        <v>170</v>
      </c>
      <c r="EJ122">
        <v>1</v>
      </c>
      <c r="EK122">
        <v>65007</v>
      </c>
      <c r="EL122" t="s">
        <v>171</v>
      </c>
      <c r="EM122" t="s">
        <v>172</v>
      </c>
      <c r="EO122" t="s">
        <v>3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178.51</v>
      </c>
      <c r="EX122">
        <v>0</v>
      </c>
      <c r="EY122">
        <v>0</v>
      </c>
      <c r="FQ122">
        <v>0</v>
      </c>
      <c r="FR122">
        <f t="shared" si="80"/>
        <v>0</v>
      </c>
      <c r="FS122">
        <v>0</v>
      </c>
      <c r="FX122">
        <v>103</v>
      </c>
      <c r="FY122">
        <v>52</v>
      </c>
      <c r="GA122" t="s">
        <v>3</v>
      </c>
      <c r="GD122">
        <v>1</v>
      </c>
      <c r="GF122">
        <v>-552295881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1"/>
        <v>0</v>
      </c>
      <c r="GM122">
        <f t="shared" si="82"/>
        <v>1475.81</v>
      </c>
      <c r="GN122">
        <f t="shared" si="83"/>
        <v>1475.81</v>
      </c>
      <c r="GO122">
        <f t="shared" si="84"/>
        <v>0</v>
      </c>
      <c r="GP122">
        <f t="shared" si="85"/>
        <v>0</v>
      </c>
      <c r="GR122">
        <v>0</v>
      </c>
      <c r="GS122">
        <v>3</v>
      </c>
      <c r="GT122">
        <v>0</v>
      </c>
      <c r="GU122" t="s">
        <v>3</v>
      </c>
      <c r="GV122">
        <f t="shared" si="86"/>
        <v>0</v>
      </c>
      <c r="GW122">
        <v>1</v>
      </c>
      <c r="GX122">
        <f t="shared" si="87"/>
        <v>0</v>
      </c>
      <c r="HA122">
        <v>0</v>
      </c>
      <c r="HB122">
        <v>0</v>
      </c>
      <c r="HC122">
        <f t="shared" si="88"/>
        <v>0</v>
      </c>
      <c r="HE122" t="s">
        <v>3</v>
      </c>
      <c r="HF122" t="s">
        <v>3</v>
      </c>
      <c r="HM122" t="s">
        <v>3</v>
      </c>
      <c r="HN122" t="s">
        <v>173</v>
      </c>
      <c r="HO122" t="s">
        <v>174</v>
      </c>
      <c r="HP122" t="s">
        <v>171</v>
      </c>
      <c r="HQ122" t="s">
        <v>171</v>
      </c>
      <c r="IK122">
        <v>0</v>
      </c>
    </row>
    <row r="123" spans="1:245" x14ac:dyDescent="0.2">
      <c r="A123">
        <v>17</v>
      </c>
      <c r="B123">
        <v>1</v>
      </c>
      <c r="C123">
        <f>ROW(SmtRes!A76)</f>
        <v>76</v>
      </c>
      <c r="D123">
        <f>ROW(EtalonRes!A76)</f>
        <v>76</v>
      </c>
      <c r="E123" t="s">
        <v>192</v>
      </c>
      <c r="F123" t="s">
        <v>193</v>
      </c>
      <c r="G123" t="s">
        <v>194</v>
      </c>
      <c r="H123" t="s">
        <v>195</v>
      </c>
      <c r="I123">
        <f>ROUND(1/1000,7)</f>
        <v>1E-3</v>
      </c>
      <c r="J123">
        <v>0</v>
      </c>
      <c r="K123">
        <f>ROUND(1/1000,7)</f>
        <v>1E-3</v>
      </c>
      <c r="O123">
        <f t="shared" si="65"/>
        <v>0.12</v>
      </c>
      <c r="P123">
        <f>SUMIF(SmtRes!AQ76:'SmtRes'!AQ76,"=1",SmtRes!DF76:'SmtRes'!DF76)</f>
        <v>0</v>
      </c>
      <c r="Q123">
        <f>SUMIF(SmtRes!AQ76:'SmtRes'!AQ76,"=1",SmtRes!DG76:'SmtRes'!DG76)</f>
        <v>0</v>
      </c>
      <c r="R123">
        <f>SUMIF(SmtRes!AQ76:'SmtRes'!AQ76,"=1",SmtRes!DH76:'SmtRes'!DH76)</f>
        <v>0</v>
      </c>
      <c r="S123">
        <f>SUMIF(SmtRes!AQ76:'SmtRes'!AQ76,"=1",SmtRes!DI76:'SmtRes'!DI76)</f>
        <v>0.12</v>
      </c>
      <c r="T123">
        <f t="shared" si="66"/>
        <v>0</v>
      </c>
      <c r="U123">
        <f>SUMIF(SmtRes!AQ76:'SmtRes'!AQ76,"=1",SmtRes!CV76:'SmtRes'!CV76)</f>
        <v>3.0929999999999998E-4</v>
      </c>
      <c r="V123">
        <f>SUMIF(SmtRes!AQ76:'SmtRes'!AQ76,"=1",SmtRes!CW76:'SmtRes'!CW76)</f>
        <v>0</v>
      </c>
      <c r="W123">
        <f t="shared" si="67"/>
        <v>0</v>
      </c>
      <c r="X123">
        <f t="shared" si="68"/>
        <v>0.12</v>
      </c>
      <c r="Y123">
        <f t="shared" si="68"/>
        <v>0.06</v>
      </c>
      <c r="AA123">
        <v>290813111</v>
      </c>
      <c r="AB123">
        <f t="shared" si="69"/>
        <v>117.26325199999999</v>
      </c>
      <c r="AC123">
        <f t="shared" si="70"/>
        <v>0</v>
      </c>
      <c r="AD123">
        <f t="shared" si="71"/>
        <v>0</v>
      </c>
      <c r="AE123">
        <f t="shared" si="72"/>
        <v>0</v>
      </c>
      <c r="AF123">
        <f>ROUND((SUM(SmtRes!BT76:'SmtRes'!BT76)),6)</f>
        <v>117.26325199999999</v>
      </c>
      <c r="AG123">
        <f t="shared" si="73"/>
        <v>0</v>
      </c>
      <c r="AH123">
        <f>(SUM(SmtRes!BU76:'SmtRes'!BU76))</f>
        <v>0.30926299999999995</v>
      </c>
      <c r="AI123">
        <f>(0)</f>
        <v>0</v>
      </c>
      <c r="AJ123">
        <f t="shared" si="74"/>
        <v>0</v>
      </c>
      <c r="AK123">
        <v>155.4597</v>
      </c>
      <c r="AL123">
        <v>0</v>
      </c>
      <c r="AM123">
        <v>0</v>
      </c>
      <c r="AN123">
        <v>0</v>
      </c>
      <c r="AO123">
        <v>155.4597</v>
      </c>
      <c r="AP123">
        <v>0</v>
      </c>
      <c r="AQ123">
        <v>0.41</v>
      </c>
      <c r="AR123">
        <v>0</v>
      </c>
      <c r="AS123">
        <v>0</v>
      </c>
      <c r="AT123">
        <v>103</v>
      </c>
      <c r="AU123">
        <v>52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196</v>
      </c>
      <c r="BM123">
        <v>65007</v>
      </c>
      <c r="BN123">
        <v>0</v>
      </c>
      <c r="BO123" t="s">
        <v>3</v>
      </c>
      <c r="BP123">
        <v>0</v>
      </c>
      <c r="BQ123">
        <v>6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52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5"/>
        <v>0.12</v>
      </c>
      <c r="CQ123">
        <f>SUMIF(SmtRes!AQ76:'SmtRes'!AQ76,"=1",SmtRes!AA76:'SmtRes'!AA76)</f>
        <v>0</v>
      </c>
      <c r="CR123">
        <f>SUMIF(SmtRes!AQ76:'SmtRes'!AQ76,"=1",SmtRes!AB76:'SmtRes'!AB76)</f>
        <v>0</v>
      </c>
      <c r="CS123">
        <f>SUMIF(SmtRes!AQ76:'SmtRes'!AQ76,"=1",SmtRes!AC76:'SmtRes'!AC76)</f>
        <v>0</v>
      </c>
      <c r="CT123">
        <f>SUMIF(SmtRes!AQ76:'SmtRes'!AQ76,"=1",SmtRes!AD76:'SmtRes'!AD76)</f>
        <v>379.17</v>
      </c>
      <c r="CU123">
        <f t="shared" si="76"/>
        <v>0</v>
      </c>
      <c r="CV123">
        <f>SUMIF(SmtRes!AQ76:'SmtRes'!AQ76,"=1",SmtRes!BU76:'SmtRes'!BU76)</f>
        <v>0.30926299999999995</v>
      </c>
      <c r="CW123">
        <f>SUMIF(SmtRes!AQ76:'SmtRes'!AQ76,"=1",SmtRes!BV76:'SmtRes'!BV76)</f>
        <v>0</v>
      </c>
      <c r="CX123">
        <f t="shared" si="77"/>
        <v>0</v>
      </c>
      <c r="CY123">
        <f t="shared" si="78"/>
        <v>0.12359999999999999</v>
      </c>
      <c r="CZ123">
        <f t="shared" si="79"/>
        <v>6.2400000000000004E-2</v>
      </c>
      <c r="DC123" t="s">
        <v>3</v>
      </c>
      <c r="DD123" t="s">
        <v>22</v>
      </c>
      <c r="DE123" t="s">
        <v>23</v>
      </c>
      <c r="DF123" t="s">
        <v>23</v>
      </c>
      <c r="DG123" t="s">
        <v>23</v>
      </c>
      <c r="DH123" t="s">
        <v>3</v>
      </c>
      <c r="DI123" t="s">
        <v>23</v>
      </c>
      <c r="DJ123" t="s">
        <v>23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1007</v>
      </c>
      <c r="DV123" t="s">
        <v>195</v>
      </c>
      <c r="DW123" t="s">
        <v>195</v>
      </c>
      <c r="DX123">
        <v>1000</v>
      </c>
      <c r="DZ123" t="s">
        <v>3</v>
      </c>
      <c r="EA123" t="s">
        <v>3</v>
      </c>
      <c r="EB123" t="s">
        <v>3</v>
      </c>
      <c r="EC123" t="s">
        <v>3</v>
      </c>
      <c r="EE123">
        <v>293259449</v>
      </c>
      <c r="EF123">
        <v>6</v>
      </c>
      <c r="EG123" t="s">
        <v>96</v>
      </c>
      <c r="EH123">
        <v>99</v>
      </c>
      <c r="EI123" t="s">
        <v>170</v>
      </c>
      <c r="EJ123">
        <v>1</v>
      </c>
      <c r="EK123">
        <v>65007</v>
      </c>
      <c r="EL123" t="s">
        <v>171</v>
      </c>
      <c r="EM123" t="s">
        <v>172</v>
      </c>
      <c r="EO123" t="s">
        <v>3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0.41</v>
      </c>
      <c r="EX123">
        <v>0</v>
      </c>
      <c r="EY123">
        <v>0</v>
      </c>
      <c r="FQ123">
        <v>0</v>
      </c>
      <c r="FR123">
        <f t="shared" si="80"/>
        <v>0</v>
      </c>
      <c r="FS123">
        <v>0</v>
      </c>
      <c r="FX123">
        <v>103</v>
      </c>
      <c r="FY123">
        <v>52</v>
      </c>
      <c r="GA123" t="s">
        <v>3</v>
      </c>
      <c r="GD123">
        <v>1</v>
      </c>
      <c r="GF123">
        <v>-196706566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81"/>
        <v>0</v>
      </c>
      <c r="GM123">
        <f t="shared" si="82"/>
        <v>0.3</v>
      </c>
      <c r="GN123">
        <f t="shared" si="83"/>
        <v>0.3</v>
      </c>
      <c r="GO123">
        <f t="shared" si="84"/>
        <v>0</v>
      </c>
      <c r="GP123">
        <f t="shared" si="85"/>
        <v>0</v>
      </c>
      <c r="GR123">
        <v>0</v>
      </c>
      <c r="GS123">
        <v>3</v>
      </c>
      <c r="GT123">
        <v>0</v>
      </c>
      <c r="GU123" t="s">
        <v>3</v>
      </c>
      <c r="GV123">
        <f t="shared" si="86"/>
        <v>0</v>
      </c>
      <c r="GW123">
        <v>1</v>
      </c>
      <c r="GX123">
        <f t="shared" si="87"/>
        <v>0</v>
      </c>
      <c r="HA123">
        <v>0</v>
      </c>
      <c r="HB123">
        <v>0</v>
      </c>
      <c r="HC123">
        <f t="shared" si="88"/>
        <v>0</v>
      </c>
      <c r="HE123" t="s">
        <v>3</v>
      </c>
      <c r="HF123" t="s">
        <v>3</v>
      </c>
      <c r="HM123" t="s">
        <v>3</v>
      </c>
      <c r="HN123" t="s">
        <v>173</v>
      </c>
      <c r="HO123" t="s">
        <v>174</v>
      </c>
      <c r="HP123" t="s">
        <v>171</v>
      </c>
      <c r="HQ123" t="s">
        <v>171</v>
      </c>
      <c r="IK123">
        <v>0</v>
      </c>
    </row>
    <row r="124" spans="1:245" x14ac:dyDescent="0.2">
      <c r="A124">
        <v>17</v>
      </c>
      <c r="B124">
        <v>1</v>
      </c>
      <c r="C124">
        <f>ROW(SmtRes!A77)</f>
        <v>77</v>
      </c>
      <c r="D124">
        <f>ROW(EtalonRes!A77)</f>
        <v>77</v>
      </c>
      <c r="E124" t="s">
        <v>197</v>
      </c>
      <c r="F124" t="s">
        <v>198</v>
      </c>
      <c r="G124" t="s">
        <v>199</v>
      </c>
      <c r="H124" t="s">
        <v>195</v>
      </c>
      <c r="I124">
        <f>ROUND(1/1000,7)</f>
        <v>1E-3</v>
      </c>
      <c r="J124">
        <v>0</v>
      </c>
      <c r="K124">
        <f>ROUND(1/1000,7)</f>
        <v>1E-3</v>
      </c>
      <c r="O124">
        <f t="shared" si="65"/>
        <v>0.41</v>
      </c>
      <c r="P124">
        <f>SUMIF(SmtRes!AQ77:'SmtRes'!AQ77,"=1",SmtRes!DF77:'SmtRes'!DF77)</f>
        <v>0</v>
      </c>
      <c r="Q124">
        <f>SUMIF(SmtRes!AQ77:'SmtRes'!AQ77,"=1",SmtRes!DG77:'SmtRes'!DG77)</f>
        <v>0</v>
      </c>
      <c r="R124">
        <f>SUMIF(SmtRes!AQ77:'SmtRes'!AQ77,"=1",SmtRes!DH77:'SmtRes'!DH77)</f>
        <v>0</v>
      </c>
      <c r="S124">
        <f>SUMIF(SmtRes!AQ77:'SmtRes'!AQ77,"=1",SmtRes!DI77:'SmtRes'!DI77)</f>
        <v>0.41</v>
      </c>
      <c r="T124">
        <f t="shared" si="66"/>
        <v>0</v>
      </c>
      <c r="U124">
        <f>SUMIF(SmtRes!AQ77:'SmtRes'!AQ77,"=1",SmtRes!CV77:'SmtRes'!CV77)</f>
        <v>9.5799999999999998E-4</v>
      </c>
      <c r="V124">
        <f>SUMIF(SmtRes!AQ77:'SmtRes'!AQ77,"=1",SmtRes!CW77:'SmtRes'!CW77)</f>
        <v>0</v>
      </c>
      <c r="W124">
        <f t="shared" si="67"/>
        <v>0</v>
      </c>
      <c r="X124">
        <f t="shared" si="68"/>
        <v>0.42</v>
      </c>
      <c r="Y124">
        <f t="shared" si="68"/>
        <v>0.21</v>
      </c>
      <c r="AA124">
        <v>290813111</v>
      </c>
      <c r="AB124">
        <f t="shared" si="69"/>
        <v>406.62570599999998</v>
      </c>
      <c r="AC124">
        <f t="shared" si="70"/>
        <v>0</v>
      </c>
      <c r="AD124">
        <f t="shared" si="71"/>
        <v>0</v>
      </c>
      <c r="AE124">
        <f t="shared" si="72"/>
        <v>0</v>
      </c>
      <c r="AF124">
        <f>ROUND((SUM(SmtRes!BT77:'SmtRes'!BT77)),6)</f>
        <v>406.62570599999998</v>
      </c>
      <c r="AG124">
        <f t="shared" si="73"/>
        <v>0</v>
      </c>
      <c r="AH124">
        <f>(SUM(SmtRes!BU77:'SmtRes'!BU77))</f>
        <v>0.95796099999999995</v>
      </c>
      <c r="AI124">
        <f>(0)</f>
        <v>0</v>
      </c>
      <c r="AJ124">
        <f t="shared" si="74"/>
        <v>0</v>
      </c>
      <c r="AK124">
        <v>539.07690000000002</v>
      </c>
      <c r="AL124">
        <v>0</v>
      </c>
      <c r="AM124">
        <v>0</v>
      </c>
      <c r="AN124">
        <v>0</v>
      </c>
      <c r="AO124">
        <v>539.07690000000002</v>
      </c>
      <c r="AP124">
        <v>0</v>
      </c>
      <c r="AQ124">
        <v>1.27</v>
      </c>
      <c r="AR124">
        <v>0</v>
      </c>
      <c r="AS124">
        <v>0</v>
      </c>
      <c r="AT124">
        <v>103</v>
      </c>
      <c r="AU124">
        <v>52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200</v>
      </c>
      <c r="BM124">
        <v>65007</v>
      </c>
      <c r="BN124">
        <v>0</v>
      </c>
      <c r="BO124" t="s">
        <v>3</v>
      </c>
      <c r="BP124">
        <v>0</v>
      </c>
      <c r="BQ124">
        <v>6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52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5"/>
        <v>0.41</v>
      </c>
      <c r="CQ124">
        <f>SUMIF(SmtRes!AQ77:'SmtRes'!AQ77,"=1",SmtRes!AA77:'SmtRes'!AA77)</f>
        <v>0</v>
      </c>
      <c r="CR124">
        <f>SUMIF(SmtRes!AQ77:'SmtRes'!AQ77,"=1",SmtRes!AB77:'SmtRes'!AB77)</f>
        <v>0</v>
      </c>
      <c r="CS124">
        <f>SUMIF(SmtRes!AQ77:'SmtRes'!AQ77,"=1",SmtRes!AC77:'SmtRes'!AC77)</f>
        <v>0</v>
      </c>
      <c r="CT124">
        <f>SUMIF(SmtRes!AQ77:'SmtRes'!AQ77,"=1",SmtRes!AD77:'SmtRes'!AD77)</f>
        <v>424.47</v>
      </c>
      <c r="CU124">
        <f t="shared" si="76"/>
        <v>0</v>
      </c>
      <c r="CV124">
        <f>SUMIF(SmtRes!AQ77:'SmtRes'!AQ77,"=1",SmtRes!BU77:'SmtRes'!BU77)</f>
        <v>0.95796099999999995</v>
      </c>
      <c r="CW124">
        <f>SUMIF(SmtRes!AQ77:'SmtRes'!AQ77,"=1",SmtRes!BV77:'SmtRes'!BV77)</f>
        <v>0</v>
      </c>
      <c r="CX124">
        <f t="shared" si="77"/>
        <v>0</v>
      </c>
      <c r="CY124">
        <f t="shared" si="78"/>
        <v>0.42229999999999995</v>
      </c>
      <c r="CZ124">
        <f t="shared" si="79"/>
        <v>0.2132</v>
      </c>
      <c r="DC124" t="s">
        <v>3</v>
      </c>
      <c r="DD124" t="s">
        <v>22</v>
      </c>
      <c r="DE124" t="s">
        <v>23</v>
      </c>
      <c r="DF124" t="s">
        <v>23</v>
      </c>
      <c r="DG124" t="s">
        <v>23</v>
      </c>
      <c r="DH124" t="s">
        <v>3</v>
      </c>
      <c r="DI124" t="s">
        <v>23</v>
      </c>
      <c r="DJ124" t="s">
        <v>23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1007</v>
      </c>
      <c r="DV124" t="s">
        <v>195</v>
      </c>
      <c r="DW124" t="s">
        <v>195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293259449</v>
      </c>
      <c r="EF124">
        <v>6</v>
      </c>
      <c r="EG124" t="s">
        <v>96</v>
      </c>
      <c r="EH124">
        <v>99</v>
      </c>
      <c r="EI124" t="s">
        <v>170</v>
      </c>
      <c r="EJ124">
        <v>1</v>
      </c>
      <c r="EK124">
        <v>65007</v>
      </c>
      <c r="EL124" t="s">
        <v>171</v>
      </c>
      <c r="EM124" t="s">
        <v>172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1.27</v>
      </c>
      <c r="EX124">
        <v>0</v>
      </c>
      <c r="EY124">
        <v>0</v>
      </c>
      <c r="FQ124">
        <v>0</v>
      </c>
      <c r="FR124">
        <f t="shared" si="80"/>
        <v>0</v>
      </c>
      <c r="FS124">
        <v>0</v>
      </c>
      <c r="FX124">
        <v>103</v>
      </c>
      <c r="FY124">
        <v>52</v>
      </c>
      <c r="GA124" t="s">
        <v>3</v>
      </c>
      <c r="GD124">
        <v>1</v>
      </c>
      <c r="GF124">
        <v>1815516126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1"/>
        <v>0</v>
      </c>
      <c r="GM124">
        <f t="shared" si="82"/>
        <v>1.04</v>
      </c>
      <c r="GN124">
        <f t="shared" si="83"/>
        <v>1.04</v>
      </c>
      <c r="GO124">
        <f t="shared" si="84"/>
        <v>0</v>
      </c>
      <c r="GP124">
        <f t="shared" si="85"/>
        <v>0</v>
      </c>
      <c r="GR124">
        <v>0</v>
      </c>
      <c r="GS124">
        <v>3</v>
      </c>
      <c r="GT124">
        <v>0</v>
      </c>
      <c r="GU124" t="s">
        <v>3</v>
      </c>
      <c r="GV124">
        <f t="shared" si="86"/>
        <v>0</v>
      </c>
      <c r="GW124">
        <v>1</v>
      </c>
      <c r="GX124">
        <f t="shared" si="87"/>
        <v>0</v>
      </c>
      <c r="HA124">
        <v>0</v>
      </c>
      <c r="HB124">
        <v>0</v>
      </c>
      <c r="HC124">
        <f t="shared" si="88"/>
        <v>0</v>
      </c>
      <c r="HE124" t="s">
        <v>3</v>
      </c>
      <c r="HF124" t="s">
        <v>3</v>
      </c>
      <c r="HM124" t="s">
        <v>3</v>
      </c>
      <c r="HN124" t="s">
        <v>173</v>
      </c>
      <c r="HO124" t="s">
        <v>174</v>
      </c>
      <c r="HP124" t="s">
        <v>171</v>
      </c>
      <c r="HQ124" t="s">
        <v>171</v>
      </c>
      <c r="IK124">
        <v>0</v>
      </c>
    </row>
    <row r="125" spans="1:245" x14ac:dyDescent="0.2">
      <c r="A125">
        <v>17</v>
      </c>
      <c r="B125">
        <v>1</v>
      </c>
      <c r="C125">
        <f>ROW(SmtRes!A78)</f>
        <v>78</v>
      </c>
      <c r="D125">
        <f>ROW(EtalonRes!A78)</f>
        <v>78</v>
      </c>
      <c r="E125" t="s">
        <v>201</v>
      </c>
      <c r="F125" t="s">
        <v>202</v>
      </c>
      <c r="G125" t="s">
        <v>203</v>
      </c>
      <c r="H125" t="s">
        <v>195</v>
      </c>
      <c r="I125">
        <f>ROUND(1/1000,7)</f>
        <v>1E-3</v>
      </c>
      <c r="J125">
        <v>0</v>
      </c>
      <c r="K125">
        <f>ROUND(1/1000,7)</f>
        <v>1E-3</v>
      </c>
      <c r="O125">
        <f t="shared" si="65"/>
        <v>0.06</v>
      </c>
      <c r="P125">
        <f>SUMIF(SmtRes!AQ78:'SmtRes'!AQ78,"=1",SmtRes!DF78:'SmtRes'!DF78)</f>
        <v>0</v>
      </c>
      <c r="Q125">
        <f>SUMIF(SmtRes!AQ78:'SmtRes'!AQ78,"=1",SmtRes!DG78:'SmtRes'!DG78)</f>
        <v>0</v>
      </c>
      <c r="R125">
        <f>SUMIF(SmtRes!AQ78:'SmtRes'!AQ78,"=1",SmtRes!DH78:'SmtRes'!DH78)</f>
        <v>0</v>
      </c>
      <c r="S125">
        <f>SUMIF(SmtRes!AQ78:'SmtRes'!AQ78,"=1",SmtRes!DI78:'SmtRes'!DI78)</f>
        <v>0.06</v>
      </c>
      <c r="T125">
        <f t="shared" si="66"/>
        <v>0</v>
      </c>
      <c r="U125">
        <f>SUMIF(SmtRes!AQ78:'SmtRes'!AQ78,"=1",SmtRes!CV78:'SmtRes'!CV78)</f>
        <v>1.584E-4</v>
      </c>
      <c r="V125">
        <f>SUMIF(SmtRes!AQ78:'SmtRes'!AQ78,"=1",SmtRes!CW78:'SmtRes'!CW78)</f>
        <v>0</v>
      </c>
      <c r="W125">
        <f t="shared" si="67"/>
        <v>0</v>
      </c>
      <c r="X125">
        <f t="shared" si="68"/>
        <v>0.06</v>
      </c>
      <c r="Y125">
        <f t="shared" si="68"/>
        <v>0.03</v>
      </c>
      <c r="AA125">
        <v>290813111</v>
      </c>
      <c r="AB125">
        <f t="shared" si="69"/>
        <v>60.061666000000002</v>
      </c>
      <c r="AC125">
        <f t="shared" si="70"/>
        <v>0</v>
      </c>
      <c r="AD125">
        <f t="shared" si="71"/>
        <v>0</v>
      </c>
      <c r="AE125">
        <f t="shared" si="72"/>
        <v>0</v>
      </c>
      <c r="AF125">
        <f>ROUND((SUM(SmtRes!BT78:'SmtRes'!BT78)),6)</f>
        <v>60.061666000000002</v>
      </c>
      <c r="AG125">
        <f t="shared" si="73"/>
        <v>0</v>
      </c>
      <c r="AH125">
        <f>(SUM(SmtRes!BU78:'SmtRes'!BU78))</f>
        <v>0.15840299999999999</v>
      </c>
      <c r="AI125">
        <f>(0)</f>
        <v>0</v>
      </c>
      <c r="AJ125">
        <f t="shared" si="74"/>
        <v>0</v>
      </c>
      <c r="AK125">
        <v>79.625699999999995</v>
      </c>
      <c r="AL125">
        <v>0</v>
      </c>
      <c r="AM125">
        <v>0</v>
      </c>
      <c r="AN125">
        <v>0</v>
      </c>
      <c r="AO125">
        <v>79.625699999999995</v>
      </c>
      <c r="AP125">
        <v>0</v>
      </c>
      <c r="AQ125">
        <v>0.21</v>
      </c>
      <c r="AR125">
        <v>0</v>
      </c>
      <c r="AS125">
        <v>0</v>
      </c>
      <c r="AT125">
        <v>103</v>
      </c>
      <c r="AU125">
        <v>52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204</v>
      </c>
      <c r="BM125">
        <v>65007</v>
      </c>
      <c r="BN125">
        <v>0</v>
      </c>
      <c r="BO125" t="s">
        <v>3</v>
      </c>
      <c r="BP125">
        <v>0</v>
      </c>
      <c r="BQ125">
        <v>6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52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5"/>
        <v>0.06</v>
      </c>
      <c r="CQ125">
        <f>SUMIF(SmtRes!AQ78:'SmtRes'!AQ78,"=1",SmtRes!AA78:'SmtRes'!AA78)</f>
        <v>0</v>
      </c>
      <c r="CR125">
        <f>SUMIF(SmtRes!AQ78:'SmtRes'!AQ78,"=1",SmtRes!AB78:'SmtRes'!AB78)</f>
        <v>0</v>
      </c>
      <c r="CS125">
        <f>SUMIF(SmtRes!AQ78:'SmtRes'!AQ78,"=1",SmtRes!AC78:'SmtRes'!AC78)</f>
        <v>0</v>
      </c>
      <c r="CT125">
        <f>SUMIF(SmtRes!AQ78:'SmtRes'!AQ78,"=1",SmtRes!AD78:'SmtRes'!AD78)</f>
        <v>379.17</v>
      </c>
      <c r="CU125">
        <f t="shared" si="76"/>
        <v>0</v>
      </c>
      <c r="CV125">
        <f>SUMIF(SmtRes!AQ78:'SmtRes'!AQ78,"=1",SmtRes!BU78:'SmtRes'!BU78)</f>
        <v>0.15840299999999999</v>
      </c>
      <c r="CW125">
        <f>SUMIF(SmtRes!AQ78:'SmtRes'!AQ78,"=1",SmtRes!BV78:'SmtRes'!BV78)</f>
        <v>0</v>
      </c>
      <c r="CX125">
        <f t="shared" si="77"/>
        <v>0</v>
      </c>
      <c r="CY125">
        <f t="shared" si="78"/>
        <v>6.1799999999999994E-2</v>
      </c>
      <c r="CZ125">
        <f t="shared" si="79"/>
        <v>3.1200000000000002E-2</v>
      </c>
      <c r="DC125" t="s">
        <v>3</v>
      </c>
      <c r="DD125" t="s">
        <v>22</v>
      </c>
      <c r="DE125" t="s">
        <v>23</v>
      </c>
      <c r="DF125" t="s">
        <v>23</v>
      </c>
      <c r="DG125" t="s">
        <v>23</v>
      </c>
      <c r="DH125" t="s">
        <v>3</v>
      </c>
      <c r="DI125" t="s">
        <v>23</v>
      </c>
      <c r="DJ125" t="s">
        <v>23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1007</v>
      </c>
      <c r="DV125" t="s">
        <v>195</v>
      </c>
      <c r="DW125" t="s">
        <v>195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293259449</v>
      </c>
      <c r="EF125">
        <v>6</v>
      </c>
      <c r="EG125" t="s">
        <v>96</v>
      </c>
      <c r="EH125">
        <v>99</v>
      </c>
      <c r="EI125" t="s">
        <v>170</v>
      </c>
      <c r="EJ125">
        <v>1</v>
      </c>
      <c r="EK125">
        <v>65007</v>
      </c>
      <c r="EL125" t="s">
        <v>171</v>
      </c>
      <c r="EM125" t="s">
        <v>172</v>
      </c>
      <c r="EO125" t="s">
        <v>3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0.21</v>
      </c>
      <c r="EX125">
        <v>0</v>
      </c>
      <c r="EY125">
        <v>0</v>
      </c>
      <c r="FQ125">
        <v>0</v>
      </c>
      <c r="FR125">
        <f t="shared" si="80"/>
        <v>0</v>
      </c>
      <c r="FS125">
        <v>0</v>
      </c>
      <c r="FX125">
        <v>103</v>
      </c>
      <c r="FY125">
        <v>52</v>
      </c>
      <c r="GA125" t="s">
        <v>3</v>
      </c>
      <c r="GD125">
        <v>1</v>
      </c>
      <c r="GF125">
        <v>912352796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81"/>
        <v>0</v>
      </c>
      <c r="GM125">
        <f t="shared" si="82"/>
        <v>0.15</v>
      </c>
      <c r="GN125">
        <f t="shared" si="83"/>
        <v>0.15</v>
      </c>
      <c r="GO125">
        <f t="shared" si="84"/>
        <v>0</v>
      </c>
      <c r="GP125">
        <f t="shared" si="85"/>
        <v>0</v>
      </c>
      <c r="GR125">
        <v>0</v>
      </c>
      <c r="GS125">
        <v>3</v>
      </c>
      <c r="GT125">
        <v>0</v>
      </c>
      <c r="GU125" t="s">
        <v>3</v>
      </c>
      <c r="GV125">
        <f t="shared" si="86"/>
        <v>0</v>
      </c>
      <c r="GW125">
        <v>1</v>
      </c>
      <c r="GX125">
        <f t="shared" si="87"/>
        <v>0</v>
      </c>
      <c r="HA125">
        <v>0</v>
      </c>
      <c r="HB125">
        <v>0</v>
      </c>
      <c r="HC125">
        <f t="shared" si="88"/>
        <v>0</v>
      </c>
      <c r="HE125" t="s">
        <v>3</v>
      </c>
      <c r="HF125" t="s">
        <v>3</v>
      </c>
      <c r="HM125" t="s">
        <v>3</v>
      </c>
      <c r="HN125" t="s">
        <v>173</v>
      </c>
      <c r="HO125" t="s">
        <v>174</v>
      </c>
      <c r="HP125" t="s">
        <v>171</v>
      </c>
      <c r="HQ125" t="s">
        <v>171</v>
      </c>
      <c r="IK125">
        <v>0</v>
      </c>
    </row>
    <row r="126" spans="1:245" x14ac:dyDescent="0.2">
      <c r="A126">
        <v>17</v>
      </c>
      <c r="B126">
        <v>1</v>
      </c>
      <c r="C126">
        <f>ROW(SmtRes!A79)</f>
        <v>79</v>
      </c>
      <c r="D126">
        <f>ROW(EtalonRes!A79)</f>
        <v>79</v>
      </c>
      <c r="E126" t="s">
        <v>205</v>
      </c>
      <c r="F126" t="s">
        <v>206</v>
      </c>
      <c r="G126" t="s">
        <v>207</v>
      </c>
      <c r="H126" t="s">
        <v>168</v>
      </c>
      <c r="I126">
        <f>ROUND(1/100,7)</f>
        <v>0.01</v>
      </c>
      <c r="J126">
        <v>0</v>
      </c>
      <c r="K126">
        <f>ROUND(1/100,7)</f>
        <v>0.01</v>
      </c>
      <c r="O126">
        <f t="shared" si="65"/>
        <v>75.88</v>
      </c>
      <c r="P126">
        <f>SUMIF(SmtRes!AQ79:'SmtRes'!AQ79,"=1",SmtRes!DF79:'SmtRes'!DF79)</f>
        <v>0</v>
      </c>
      <c r="Q126">
        <f>SUMIF(SmtRes!AQ79:'SmtRes'!AQ79,"=1",SmtRes!DG79:'SmtRes'!DG79)</f>
        <v>0</v>
      </c>
      <c r="R126">
        <f>SUMIF(SmtRes!AQ79:'SmtRes'!AQ79,"=1",SmtRes!DH79:'SmtRes'!DH79)</f>
        <v>0</v>
      </c>
      <c r="S126">
        <f>SUMIF(SmtRes!AQ79:'SmtRes'!AQ79,"=1",SmtRes!DI79:'SmtRes'!DI79)</f>
        <v>75.88</v>
      </c>
      <c r="T126">
        <f t="shared" si="66"/>
        <v>0</v>
      </c>
      <c r="U126">
        <f>SUMIF(SmtRes!AQ79:'SmtRes'!AQ79,"=1",SmtRes!CV79:'SmtRes'!CV79)</f>
        <v>0.17876909999999999</v>
      </c>
      <c r="V126">
        <f>SUMIF(SmtRes!AQ79:'SmtRes'!AQ79,"=1",SmtRes!CW79:'SmtRes'!CW79)</f>
        <v>0</v>
      </c>
      <c r="W126">
        <f t="shared" si="67"/>
        <v>0</v>
      </c>
      <c r="X126">
        <f t="shared" si="68"/>
        <v>78.16</v>
      </c>
      <c r="Y126">
        <f t="shared" si="68"/>
        <v>39.46</v>
      </c>
      <c r="AA126">
        <v>290813111</v>
      </c>
      <c r="AB126">
        <f t="shared" si="69"/>
        <v>7588.211988</v>
      </c>
      <c r="AC126">
        <f t="shared" si="70"/>
        <v>0</v>
      </c>
      <c r="AD126">
        <f t="shared" si="71"/>
        <v>0</v>
      </c>
      <c r="AE126">
        <f t="shared" si="72"/>
        <v>0</v>
      </c>
      <c r="AF126">
        <f>ROUND((SUM(SmtRes!BT79:'SmtRes'!BT79)),6)</f>
        <v>7588.211988</v>
      </c>
      <c r="AG126">
        <f t="shared" si="73"/>
        <v>0</v>
      </c>
      <c r="AH126">
        <f>(SUM(SmtRes!BU79:'SmtRes'!BU79))</f>
        <v>17.876909999999999</v>
      </c>
      <c r="AI126">
        <f>(0)</f>
        <v>0</v>
      </c>
      <c r="AJ126">
        <f t="shared" si="74"/>
        <v>0</v>
      </c>
      <c r="AK126">
        <v>10059.939</v>
      </c>
      <c r="AL126">
        <v>0</v>
      </c>
      <c r="AM126">
        <v>0</v>
      </c>
      <c r="AN126">
        <v>0</v>
      </c>
      <c r="AO126">
        <v>10059.939</v>
      </c>
      <c r="AP126">
        <v>0</v>
      </c>
      <c r="AQ126">
        <v>23.7</v>
      </c>
      <c r="AR126">
        <v>0</v>
      </c>
      <c r="AS126">
        <v>0</v>
      </c>
      <c r="AT126">
        <v>103</v>
      </c>
      <c r="AU126">
        <v>52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208</v>
      </c>
      <c r="BM126">
        <v>65007</v>
      </c>
      <c r="BN126">
        <v>0</v>
      </c>
      <c r="BO126" t="s">
        <v>3</v>
      </c>
      <c r="BP126">
        <v>0</v>
      </c>
      <c r="BQ126">
        <v>6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52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5"/>
        <v>75.88</v>
      </c>
      <c r="CQ126">
        <f>SUMIF(SmtRes!AQ79:'SmtRes'!AQ79,"=1",SmtRes!AA79:'SmtRes'!AA79)</f>
        <v>0</v>
      </c>
      <c r="CR126">
        <f>SUMIF(SmtRes!AQ79:'SmtRes'!AQ79,"=1",SmtRes!AB79:'SmtRes'!AB79)</f>
        <v>0</v>
      </c>
      <c r="CS126">
        <f>SUMIF(SmtRes!AQ79:'SmtRes'!AQ79,"=1",SmtRes!AC79:'SmtRes'!AC79)</f>
        <v>0</v>
      </c>
      <c r="CT126">
        <f>SUMIF(SmtRes!AQ79:'SmtRes'!AQ79,"=1",SmtRes!AD79:'SmtRes'!AD79)</f>
        <v>424.47</v>
      </c>
      <c r="CU126">
        <f t="shared" si="76"/>
        <v>0</v>
      </c>
      <c r="CV126">
        <f>SUMIF(SmtRes!AQ79:'SmtRes'!AQ79,"=1",SmtRes!BU79:'SmtRes'!BU79)</f>
        <v>17.876909999999999</v>
      </c>
      <c r="CW126">
        <f>SUMIF(SmtRes!AQ79:'SmtRes'!AQ79,"=1",SmtRes!BV79:'SmtRes'!BV79)</f>
        <v>0</v>
      </c>
      <c r="CX126">
        <f t="shared" si="77"/>
        <v>0</v>
      </c>
      <c r="CY126">
        <f t="shared" si="78"/>
        <v>78.156399999999991</v>
      </c>
      <c r="CZ126">
        <f t="shared" si="79"/>
        <v>39.457599999999999</v>
      </c>
      <c r="DC126" t="s">
        <v>3</v>
      </c>
      <c r="DD126" t="s">
        <v>22</v>
      </c>
      <c r="DE126" t="s">
        <v>23</v>
      </c>
      <c r="DF126" t="s">
        <v>23</v>
      </c>
      <c r="DG126" t="s">
        <v>23</v>
      </c>
      <c r="DH126" t="s">
        <v>3</v>
      </c>
      <c r="DI126" t="s">
        <v>23</v>
      </c>
      <c r="DJ126" t="s">
        <v>23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168</v>
      </c>
      <c r="DW126" t="s">
        <v>168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293259449</v>
      </c>
      <c r="EF126">
        <v>6</v>
      </c>
      <c r="EG126" t="s">
        <v>96</v>
      </c>
      <c r="EH126">
        <v>99</v>
      </c>
      <c r="EI126" t="s">
        <v>170</v>
      </c>
      <c r="EJ126">
        <v>1</v>
      </c>
      <c r="EK126">
        <v>65007</v>
      </c>
      <c r="EL126" t="s">
        <v>171</v>
      </c>
      <c r="EM126" t="s">
        <v>172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23.7</v>
      </c>
      <c r="EX126">
        <v>0</v>
      </c>
      <c r="EY126">
        <v>0</v>
      </c>
      <c r="FQ126">
        <v>0</v>
      </c>
      <c r="FR126">
        <f t="shared" si="80"/>
        <v>0</v>
      </c>
      <c r="FS126">
        <v>0</v>
      </c>
      <c r="FX126">
        <v>103</v>
      </c>
      <c r="FY126">
        <v>52</v>
      </c>
      <c r="GA126" t="s">
        <v>3</v>
      </c>
      <c r="GD126">
        <v>1</v>
      </c>
      <c r="GF126">
        <v>315884854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81"/>
        <v>0</v>
      </c>
      <c r="GM126">
        <f t="shared" si="82"/>
        <v>193.5</v>
      </c>
      <c r="GN126">
        <f t="shared" si="83"/>
        <v>193.5</v>
      </c>
      <c r="GO126">
        <f t="shared" si="84"/>
        <v>0</v>
      </c>
      <c r="GP126">
        <f t="shared" si="85"/>
        <v>0</v>
      </c>
      <c r="GR126">
        <v>0</v>
      </c>
      <c r="GS126">
        <v>3</v>
      </c>
      <c r="GT126">
        <v>0</v>
      </c>
      <c r="GU126" t="s">
        <v>3</v>
      </c>
      <c r="GV126">
        <f t="shared" si="86"/>
        <v>0</v>
      </c>
      <c r="GW126">
        <v>1</v>
      </c>
      <c r="GX126">
        <f t="shared" si="87"/>
        <v>0</v>
      </c>
      <c r="HA126">
        <v>0</v>
      </c>
      <c r="HB126">
        <v>0</v>
      </c>
      <c r="HC126">
        <f t="shared" si="88"/>
        <v>0</v>
      </c>
      <c r="HE126" t="s">
        <v>3</v>
      </c>
      <c r="HF126" t="s">
        <v>3</v>
      </c>
      <c r="HM126" t="s">
        <v>3</v>
      </c>
      <c r="HN126" t="s">
        <v>173</v>
      </c>
      <c r="HO126" t="s">
        <v>174</v>
      </c>
      <c r="HP126" t="s">
        <v>171</v>
      </c>
      <c r="HQ126" t="s">
        <v>171</v>
      </c>
      <c r="IK126">
        <v>0</v>
      </c>
    </row>
    <row r="128" spans="1:245" x14ac:dyDescent="0.2">
      <c r="A128" s="2">
        <v>51</v>
      </c>
      <c r="B128" s="2">
        <f>B117</f>
        <v>1</v>
      </c>
      <c r="C128" s="2">
        <f>A117</f>
        <v>4</v>
      </c>
      <c r="D128" s="2">
        <f>ROW(A117)</f>
        <v>117</v>
      </c>
      <c r="E128" s="2"/>
      <c r="F128" s="2" t="str">
        <f>IF(F117&lt;&gt;"",F117,"")</f>
        <v>Новый раздел</v>
      </c>
      <c r="G128" s="2" t="str">
        <f>IF(G117&lt;&gt;"",G117,"")</f>
        <v>17.Система теплоснабжения</v>
      </c>
      <c r="H128" s="2">
        <v>0</v>
      </c>
      <c r="I128" s="2"/>
      <c r="J128" s="2"/>
      <c r="K128" s="2"/>
      <c r="L128" s="2"/>
      <c r="M128" s="2"/>
      <c r="N128" s="2"/>
      <c r="O128" s="2">
        <f t="shared" ref="O128:T128" si="89">ROUND(AB128,2)</f>
        <v>705.58</v>
      </c>
      <c r="P128" s="2">
        <f t="shared" si="89"/>
        <v>0</v>
      </c>
      <c r="Q128" s="2">
        <f t="shared" si="89"/>
        <v>0</v>
      </c>
      <c r="R128" s="2">
        <f t="shared" si="89"/>
        <v>0</v>
      </c>
      <c r="S128" s="2">
        <f t="shared" si="89"/>
        <v>705.58</v>
      </c>
      <c r="T128" s="2">
        <f t="shared" si="89"/>
        <v>0</v>
      </c>
      <c r="U128" s="2">
        <f>AH128</f>
        <v>1.6453471</v>
      </c>
      <c r="V128" s="2">
        <f>AI128</f>
        <v>0</v>
      </c>
      <c r="W128" s="2">
        <f>ROUND(AJ128,2)</f>
        <v>0</v>
      </c>
      <c r="X128" s="2">
        <f>ROUND(AK128,2)</f>
        <v>726.74</v>
      </c>
      <c r="Y128" s="2">
        <f>ROUND(AL128,2)</f>
        <v>366.9</v>
      </c>
      <c r="Z128" s="2"/>
      <c r="AA128" s="2"/>
      <c r="AB128" s="2">
        <f>ROUND(SUMIF(AA121:AA126,"=290813111",O121:O126),2)</f>
        <v>705.58</v>
      </c>
      <c r="AC128" s="2">
        <f>ROUND(SUMIF(AA121:AA126,"=290813111",P121:P126),2)</f>
        <v>0</v>
      </c>
      <c r="AD128" s="2">
        <f>ROUND(SUMIF(AA121:AA126,"=290813111",Q121:Q126),2)</f>
        <v>0</v>
      </c>
      <c r="AE128" s="2">
        <f>ROUND(SUMIF(AA121:AA126,"=290813111",R121:R126),2)</f>
        <v>0</v>
      </c>
      <c r="AF128" s="2">
        <f>ROUND(SUMIF(AA121:AA126,"=290813111",S121:S126),2)</f>
        <v>705.58</v>
      </c>
      <c r="AG128" s="2">
        <f>ROUND(SUMIF(AA121:AA126,"=290813111",T121:T126),2)</f>
        <v>0</v>
      </c>
      <c r="AH128" s="2">
        <f>SUMIF(AA121:AA126,"=290813111",U121:U126)</f>
        <v>1.6453471</v>
      </c>
      <c r="AI128" s="2">
        <f>SUMIF(AA121:AA126,"=290813111",V121:V126)</f>
        <v>0</v>
      </c>
      <c r="AJ128" s="2">
        <f>ROUND(SUMIF(AA121:AA126,"=290813111",W121:W126),2)</f>
        <v>0</v>
      </c>
      <c r="AK128" s="2">
        <f>ROUND(SUMIF(AA121:AA126,"=290813111",X121:X126),2)</f>
        <v>726.74</v>
      </c>
      <c r="AL128" s="2">
        <f>ROUND(SUMIF(AA121:AA126,"=290813111",Y121:Y126),2)</f>
        <v>366.9</v>
      </c>
      <c r="AM128" s="2"/>
      <c r="AN128" s="2"/>
      <c r="AO128" s="2">
        <f t="shared" ref="AO128:BD128" si="90">ROUND(BX128,2)</f>
        <v>0</v>
      </c>
      <c r="AP128" s="2">
        <f t="shared" si="90"/>
        <v>0</v>
      </c>
      <c r="AQ128" s="2">
        <f t="shared" si="90"/>
        <v>0</v>
      </c>
      <c r="AR128" s="2">
        <f t="shared" si="90"/>
        <v>1799.22</v>
      </c>
      <c r="AS128" s="2">
        <f t="shared" si="90"/>
        <v>1799.22</v>
      </c>
      <c r="AT128" s="2">
        <f t="shared" si="90"/>
        <v>0</v>
      </c>
      <c r="AU128" s="2">
        <f t="shared" si="90"/>
        <v>0</v>
      </c>
      <c r="AV128" s="2">
        <f t="shared" si="90"/>
        <v>0</v>
      </c>
      <c r="AW128" s="2">
        <f t="shared" si="90"/>
        <v>0</v>
      </c>
      <c r="AX128" s="2">
        <f t="shared" si="90"/>
        <v>0</v>
      </c>
      <c r="AY128" s="2">
        <f t="shared" si="90"/>
        <v>0</v>
      </c>
      <c r="AZ128" s="2">
        <f t="shared" si="90"/>
        <v>0</v>
      </c>
      <c r="BA128" s="2">
        <f t="shared" si="90"/>
        <v>0</v>
      </c>
      <c r="BB128" s="2">
        <f t="shared" si="90"/>
        <v>0</v>
      </c>
      <c r="BC128" s="2">
        <f t="shared" si="90"/>
        <v>0</v>
      </c>
      <c r="BD128" s="2">
        <f t="shared" si="90"/>
        <v>0</v>
      </c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>
        <f>ROUND(SUMIF(AA121:AA126,"=290813111",FQ121:FQ126),2)</f>
        <v>0</v>
      </c>
      <c r="BY128" s="2">
        <f>ROUND(SUMIF(AA121:AA126,"=290813111",FR121:FR126),2)</f>
        <v>0</v>
      </c>
      <c r="BZ128" s="2">
        <f>ROUND(SUMIF(AA121:AA126,"=290813111",GL121:GL126),2)</f>
        <v>0</v>
      </c>
      <c r="CA128" s="2">
        <f>ROUND(SUMIF(AA121:AA126,"=290813111",GM121:GM126),2)</f>
        <v>1799.22</v>
      </c>
      <c r="CB128" s="2">
        <f>ROUND(SUMIF(AA121:AA126,"=290813111",GN121:GN126),2)</f>
        <v>1799.22</v>
      </c>
      <c r="CC128" s="2">
        <f>ROUND(SUMIF(AA121:AA126,"=290813111",GO121:GO126),2)</f>
        <v>0</v>
      </c>
      <c r="CD128" s="2">
        <f>ROUND(SUMIF(AA121:AA126,"=290813111",GP121:GP126),2)</f>
        <v>0</v>
      </c>
      <c r="CE128" s="2">
        <f>AC128-BX128</f>
        <v>0</v>
      </c>
      <c r="CF128" s="2">
        <f>AC128-BY128</f>
        <v>0</v>
      </c>
      <c r="CG128" s="2">
        <f>BX128-BZ128</f>
        <v>0</v>
      </c>
      <c r="CH128" s="2">
        <f>AC128-BX128-BY128+BZ128</f>
        <v>0</v>
      </c>
      <c r="CI128" s="2">
        <f>BY128-BZ128</f>
        <v>0</v>
      </c>
      <c r="CJ128" s="2">
        <f>ROUND(SUMIF(AA121:AA126,"=290813111",GX121:GX126),2)</f>
        <v>0</v>
      </c>
      <c r="CK128" s="2">
        <f>ROUND(SUMIF(AA121:AA126,"=290813111",GY121:GY126),2)</f>
        <v>0</v>
      </c>
      <c r="CL128" s="2">
        <f>ROUND(SUMIF(AA121:AA126,"=290813111",GZ121:GZ126),2)</f>
        <v>0</v>
      </c>
      <c r="CM128" s="2">
        <f>ROUND(SUMIF(AA121:AA126,"=290813111",HD121:HD126),2)</f>
        <v>0</v>
      </c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>
        <v>0</v>
      </c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201</v>
      </c>
      <c r="F130" s="4">
        <f>ROUND(Source!O128,O130)</f>
        <v>705.58</v>
      </c>
      <c r="G130" s="4" t="s">
        <v>110</v>
      </c>
      <c r="H130" s="4" t="s">
        <v>111</v>
      </c>
      <c r="I130" s="4"/>
      <c r="J130" s="4"/>
      <c r="K130" s="4">
        <v>201</v>
      </c>
      <c r="L130" s="4">
        <v>1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705.57999999999993</v>
      </c>
      <c r="X130" s="4">
        <v>1</v>
      </c>
      <c r="Y130" s="4">
        <v>705.57999999999993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202</v>
      </c>
      <c r="F131" s="4">
        <f>ROUND(Source!P128,O131)</f>
        <v>0</v>
      </c>
      <c r="G131" s="4" t="s">
        <v>112</v>
      </c>
      <c r="H131" s="4" t="s">
        <v>113</v>
      </c>
      <c r="I131" s="4"/>
      <c r="J131" s="4"/>
      <c r="K131" s="4">
        <v>202</v>
      </c>
      <c r="L131" s="4">
        <v>2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222</v>
      </c>
      <c r="F132" s="4">
        <f>ROUND(Source!AO128,O132)</f>
        <v>0</v>
      </c>
      <c r="G132" s="4" t="s">
        <v>114</v>
      </c>
      <c r="H132" s="4" t="s">
        <v>115</v>
      </c>
      <c r="I132" s="4"/>
      <c r="J132" s="4"/>
      <c r="K132" s="4">
        <v>222</v>
      </c>
      <c r="L132" s="4">
        <v>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225</v>
      </c>
      <c r="F133" s="4">
        <f>ROUND(Source!AV128,O133)</f>
        <v>0</v>
      </c>
      <c r="G133" s="4" t="s">
        <v>116</v>
      </c>
      <c r="H133" s="4" t="s">
        <v>117</v>
      </c>
      <c r="I133" s="4"/>
      <c r="J133" s="4"/>
      <c r="K133" s="4">
        <v>225</v>
      </c>
      <c r="L133" s="4">
        <v>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226</v>
      </c>
      <c r="F134" s="4">
        <f>ROUND(Source!AW128,O134)</f>
        <v>0</v>
      </c>
      <c r="G134" s="4" t="s">
        <v>118</v>
      </c>
      <c r="H134" s="4" t="s">
        <v>119</v>
      </c>
      <c r="I134" s="4"/>
      <c r="J134" s="4"/>
      <c r="K134" s="4">
        <v>226</v>
      </c>
      <c r="L134" s="4">
        <v>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227</v>
      </c>
      <c r="F135" s="4">
        <f>ROUND(Source!AX128,O135)</f>
        <v>0</v>
      </c>
      <c r="G135" s="4" t="s">
        <v>120</v>
      </c>
      <c r="H135" s="4" t="s">
        <v>121</v>
      </c>
      <c r="I135" s="4"/>
      <c r="J135" s="4"/>
      <c r="K135" s="4">
        <v>227</v>
      </c>
      <c r="L135" s="4">
        <v>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228</v>
      </c>
      <c r="F136" s="4">
        <f>ROUND(Source!AY128,O136)</f>
        <v>0</v>
      </c>
      <c r="G136" s="4" t="s">
        <v>122</v>
      </c>
      <c r="H136" s="4" t="s">
        <v>123</v>
      </c>
      <c r="I136" s="4"/>
      <c r="J136" s="4"/>
      <c r="K136" s="4">
        <v>228</v>
      </c>
      <c r="L136" s="4">
        <v>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216</v>
      </c>
      <c r="F137" s="4">
        <f>ROUND(Source!AP128,O137)</f>
        <v>0</v>
      </c>
      <c r="G137" s="4" t="s">
        <v>124</v>
      </c>
      <c r="H137" s="4" t="s">
        <v>125</v>
      </c>
      <c r="I137" s="4"/>
      <c r="J137" s="4"/>
      <c r="K137" s="4">
        <v>216</v>
      </c>
      <c r="L137" s="4">
        <v>8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223</v>
      </c>
      <c r="F138" s="4">
        <f>ROUND(Source!AQ128,O138)</f>
        <v>0</v>
      </c>
      <c r="G138" s="4" t="s">
        <v>126</v>
      </c>
      <c r="H138" s="4" t="s">
        <v>127</v>
      </c>
      <c r="I138" s="4"/>
      <c r="J138" s="4"/>
      <c r="K138" s="4">
        <v>223</v>
      </c>
      <c r="L138" s="4">
        <v>9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229</v>
      </c>
      <c r="F139" s="4">
        <f>ROUND(Source!AZ128,O139)</f>
        <v>0</v>
      </c>
      <c r="G139" s="4" t="s">
        <v>128</v>
      </c>
      <c r="H139" s="4" t="s">
        <v>129</v>
      </c>
      <c r="I139" s="4"/>
      <c r="J139" s="4"/>
      <c r="K139" s="4">
        <v>229</v>
      </c>
      <c r="L139" s="4">
        <v>10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203</v>
      </c>
      <c r="F140" s="4">
        <f>ROUND(Source!Q128,O140)</f>
        <v>0</v>
      </c>
      <c r="G140" s="4" t="s">
        <v>130</v>
      </c>
      <c r="H140" s="4" t="s">
        <v>131</v>
      </c>
      <c r="I140" s="4"/>
      <c r="J140" s="4"/>
      <c r="K140" s="4">
        <v>203</v>
      </c>
      <c r="L140" s="4">
        <v>11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231</v>
      </c>
      <c r="F141" s="4">
        <f>ROUND(Source!BB128,O141)</f>
        <v>0</v>
      </c>
      <c r="G141" s="4" t="s">
        <v>132</v>
      </c>
      <c r="H141" s="4" t="s">
        <v>133</v>
      </c>
      <c r="I141" s="4"/>
      <c r="J141" s="4"/>
      <c r="K141" s="4">
        <v>231</v>
      </c>
      <c r="L141" s="4">
        <v>12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204</v>
      </c>
      <c r="F142" s="4">
        <f>ROUND(Source!R128,O142)</f>
        <v>0</v>
      </c>
      <c r="G142" s="4" t="s">
        <v>134</v>
      </c>
      <c r="H142" s="4" t="s">
        <v>135</v>
      </c>
      <c r="I142" s="4"/>
      <c r="J142" s="4"/>
      <c r="K142" s="4">
        <v>204</v>
      </c>
      <c r="L142" s="4">
        <v>13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205</v>
      </c>
      <c r="F143" s="4">
        <f>ROUND(Source!S128,O143)</f>
        <v>705.58</v>
      </c>
      <c r="G143" s="4" t="s">
        <v>136</v>
      </c>
      <c r="H143" s="4" t="s">
        <v>137</v>
      </c>
      <c r="I143" s="4"/>
      <c r="J143" s="4"/>
      <c r="K143" s="4">
        <v>205</v>
      </c>
      <c r="L143" s="4">
        <v>14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705.57999999999993</v>
      </c>
      <c r="X143" s="4">
        <v>1</v>
      </c>
      <c r="Y143" s="4">
        <v>705.57999999999993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232</v>
      </c>
      <c r="F144" s="4">
        <f>ROUND(Source!BC128,O144)</f>
        <v>0</v>
      </c>
      <c r="G144" s="4" t="s">
        <v>138</v>
      </c>
      <c r="H144" s="4" t="s">
        <v>139</v>
      </c>
      <c r="I144" s="4"/>
      <c r="J144" s="4"/>
      <c r="K144" s="4">
        <v>232</v>
      </c>
      <c r="L144" s="4">
        <v>15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214</v>
      </c>
      <c r="F145" s="4">
        <f>ROUND(Source!AS128,O145)</f>
        <v>1799.22</v>
      </c>
      <c r="G145" s="4" t="s">
        <v>140</v>
      </c>
      <c r="H145" s="4" t="s">
        <v>141</v>
      </c>
      <c r="I145" s="4"/>
      <c r="J145" s="4"/>
      <c r="K145" s="4">
        <v>214</v>
      </c>
      <c r="L145" s="4">
        <v>16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1799.22</v>
      </c>
      <c r="X145" s="4">
        <v>1</v>
      </c>
      <c r="Y145" s="4">
        <v>1799.22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215</v>
      </c>
      <c r="F146" s="4">
        <f>ROUND(Source!AT128,O146)</f>
        <v>0</v>
      </c>
      <c r="G146" s="4" t="s">
        <v>142</v>
      </c>
      <c r="H146" s="4" t="s">
        <v>143</v>
      </c>
      <c r="I146" s="4"/>
      <c r="J146" s="4"/>
      <c r="K146" s="4">
        <v>215</v>
      </c>
      <c r="L146" s="4">
        <v>17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217</v>
      </c>
      <c r="F147" s="4">
        <f>ROUND(Source!AU128,O147)</f>
        <v>0</v>
      </c>
      <c r="G147" s="4" t="s">
        <v>144</v>
      </c>
      <c r="H147" s="4" t="s">
        <v>145</v>
      </c>
      <c r="I147" s="4"/>
      <c r="J147" s="4"/>
      <c r="K147" s="4">
        <v>217</v>
      </c>
      <c r="L147" s="4">
        <v>18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230</v>
      </c>
      <c r="F148" s="4">
        <f>ROUND(Source!BA128,O148)</f>
        <v>0</v>
      </c>
      <c r="G148" s="4" t="s">
        <v>146</v>
      </c>
      <c r="H148" s="4" t="s">
        <v>147</v>
      </c>
      <c r="I148" s="4"/>
      <c r="J148" s="4"/>
      <c r="K148" s="4">
        <v>230</v>
      </c>
      <c r="L148" s="4">
        <v>19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206</v>
      </c>
      <c r="F149" s="4">
        <f>ROUND(Source!T128,O149)</f>
        <v>0</v>
      </c>
      <c r="G149" s="4" t="s">
        <v>148</v>
      </c>
      <c r="H149" s="4" t="s">
        <v>149</v>
      </c>
      <c r="I149" s="4"/>
      <c r="J149" s="4"/>
      <c r="K149" s="4">
        <v>206</v>
      </c>
      <c r="L149" s="4">
        <v>20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207</v>
      </c>
      <c r="F150" s="4">
        <f>ROUND(Source!U128,O150)</f>
        <v>1.6453471</v>
      </c>
      <c r="G150" s="4" t="s">
        <v>150</v>
      </c>
      <c r="H150" s="4" t="s">
        <v>151</v>
      </c>
      <c r="I150" s="4"/>
      <c r="J150" s="4"/>
      <c r="K150" s="4">
        <v>207</v>
      </c>
      <c r="L150" s="4">
        <v>21</v>
      </c>
      <c r="M150" s="4">
        <v>3</v>
      </c>
      <c r="N150" s="4" t="s">
        <v>3</v>
      </c>
      <c r="O150" s="4">
        <v>7</v>
      </c>
      <c r="P150" s="4"/>
      <c r="Q150" s="4"/>
      <c r="R150" s="4"/>
      <c r="S150" s="4"/>
      <c r="T150" s="4"/>
      <c r="U150" s="4"/>
      <c r="V150" s="4"/>
      <c r="W150" s="4">
        <v>1.6453471</v>
      </c>
      <c r="X150" s="4">
        <v>1</v>
      </c>
      <c r="Y150" s="4">
        <v>1.6453471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208</v>
      </c>
      <c r="F151" s="4">
        <f>ROUND(Source!V128,O151)</f>
        <v>0</v>
      </c>
      <c r="G151" s="4" t="s">
        <v>152</v>
      </c>
      <c r="H151" s="4" t="s">
        <v>153</v>
      </c>
      <c r="I151" s="4"/>
      <c r="J151" s="4"/>
      <c r="K151" s="4">
        <v>208</v>
      </c>
      <c r="L151" s="4">
        <v>22</v>
      </c>
      <c r="M151" s="4">
        <v>3</v>
      </c>
      <c r="N151" s="4" t="s">
        <v>3</v>
      </c>
      <c r="O151" s="4">
        <v>7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209</v>
      </c>
      <c r="F152" s="4">
        <f>ROUND(Source!W128,O152)</f>
        <v>0</v>
      </c>
      <c r="G152" s="4" t="s">
        <v>154</v>
      </c>
      <c r="H152" s="4" t="s">
        <v>155</v>
      </c>
      <c r="I152" s="4"/>
      <c r="J152" s="4"/>
      <c r="K152" s="4">
        <v>209</v>
      </c>
      <c r="L152" s="4">
        <v>23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233</v>
      </c>
      <c r="F153" s="4">
        <f>ROUND(Source!BD128,O153)</f>
        <v>0</v>
      </c>
      <c r="G153" s="4" t="s">
        <v>156</v>
      </c>
      <c r="H153" s="4" t="s">
        <v>157</v>
      </c>
      <c r="I153" s="4"/>
      <c r="J153" s="4"/>
      <c r="K153" s="4">
        <v>233</v>
      </c>
      <c r="L153" s="4">
        <v>24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210</v>
      </c>
      <c r="F154" s="4">
        <f>ROUND(Source!X128,O154)</f>
        <v>726.74</v>
      </c>
      <c r="G154" s="4" t="s">
        <v>158</v>
      </c>
      <c r="H154" s="4" t="s">
        <v>159</v>
      </c>
      <c r="I154" s="4"/>
      <c r="J154" s="4"/>
      <c r="K154" s="4">
        <v>210</v>
      </c>
      <c r="L154" s="4">
        <v>25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726.74</v>
      </c>
      <c r="X154" s="4">
        <v>1</v>
      </c>
      <c r="Y154" s="4">
        <v>726.74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211</v>
      </c>
      <c r="F155" s="4">
        <f>ROUND(Source!Y128,O155)</f>
        <v>366.9</v>
      </c>
      <c r="G155" s="4" t="s">
        <v>160</v>
      </c>
      <c r="H155" s="4" t="s">
        <v>161</v>
      </c>
      <c r="I155" s="4"/>
      <c r="J155" s="4"/>
      <c r="K155" s="4">
        <v>211</v>
      </c>
      <c r="L155" s="4">
        <v>26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366.9</v>
      </c>
      <c r="X155" s="4">
        <v>1</v>
      </c>
      <c r="Y155" s="4">
        <v>366.9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224</v>
      </c>
      <c r="F156" s="4">
        <f>ROUND(Source!AR128,O156)</f>
        <v>1799.22</v>
      </c>
      <c r="G156" s="4" t="s">
        <v>162</v>
      </c>
      <c r="H156" s="4" t="s">
        <v>163</v>
      </c>
      <c r="I156" s="4"/>
      <c r="J156" s="4"/>
      <c r="K156" s="4">
        <v>224</v>
      </c>
      <c r="L156" s="4">
        <v>27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1799.2199999999998</v>
      </c>
      <c r="X156" s="4">
        <v>1</v>
      </c>
      <c r="Y156" s="4">
        <v>1799.2199999999998</v>
      </c>
      <c r="Z156" s="4"/>
      <c r="AA156" s="4"/>
      <c r="AB156" s="4"/>
    </row>
    <row r="158" spans="1:206" x14ac:dyDescent="0.2">
      <c r="A158" s="2">
        <v>51</v>
      </c>
      <c r="B158" s="2">
        <f>B20</f>
        <v>1</v>
      </c>
      <c r="C158" s="2">
        <f>A20</f>
        <v>3</v>
      </c>
      <c r="D158" s="2">
        <f>ROW(A20)</f>
        <v>20</v>
      </c>
      <c r="E158" s="2"/>
      <c r="F158" s="2" t="str">
        <f>IF(F20&lt;&gt;"",F20,"")</f>
        <v>Новая локальная смета</v>
      </c>
      <c r="G158" s="2" t="str">
        <f>IF(G20&lt;&gt;"",G20,"")</f>
        <v>Новая локальная смета</v>
      </c>
      <c r="H158" s="2">
        <v>0</v>
      </c>
      <c r="I158" s="2"/>
      <c r="J158" s="2"/>
      <c r="K158" s="2"/>
      <c r="L158" s="2"/>
      <c r="M158" s="2"/>
      <c r="N158" s="2"/>
      <c r="O158" s="2">
        <f t="shared" ref="O158:T158" si="91">ROUND(O49+O87+O128+AB158,2)</f>
        <v>1837.82</v>
      </c>
      <c r="P158" s="2">
        <f t="shared" si="91"/>
        <v>0</v>
      </c>
      <c r="Q158" s="2">
        <f t="shared" si="91"/>
        <v>12.97</v>
      </c>
      <c r="R158" s="2">
        <f t="shared" si="91"/>
        <v>10.87</v>
      </c>
      <c r="S158" s="2">
        <f t="shared" si="91"/>
        <v>1813.98</v>
      </c>
      <c r="T158" s="2">
        <f t="shared" si="91"/>
        <v>0</v>
      </c>
      <c r="U158" s="2">
        <f>U49+U87+U128+AH158</f>
        <v>4.2390076000000008</v>
      </c>
      <c r="V158" s="2">
        <f>V49+V87+V128+AI158</f>
        <v>2.27044E-2</v>
      </c>
      <c r="W158" s="2">
        <f>ROUND(W49+W87+W128+AJ158,2)</f>
        <v>0</v>
      </c>
      <c r="X158" s="2">
        <f>ROUND(X49+X87+X128+AK158,2)</f>
        <v>1916.51</v>
      </c>
      <c r="Y158" s="2">
        <f>ROUND(Y49+Y87+Y128+AL158,2)</f>
        <v>1026.32</v>
      </c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>
        <f t="shared" ref="AO158:BD158" si="92">ROUND(AO49+AO87+AO128+BX158,2)</f>
        <v>0</v>
      </c>
      <c r="AP158" s="2">
        <f t="shared" si="92"/>
        <v>0</v>
      </c>
      <c r="AQ158" s="2">
        <f t="shared" si="92"/>
        <v>0</v>
      </c>
      <c r="AR158" s="2">
        <f t="shared" si="92"/>
        <v>4780.6499999999996</v>
      </c>
      <c r="AS158" s="2">
        <f t="shared" si="92"/>
        <v>4780.6499999999996</v>
      </c>
      <c r="AT158" s="2">
        <f t="shared" si="92"/>
        <v>0</v>
      </c>
      <c r="AU158" s="2">
        <f t="shared" si="92"/>
        <v>0</v>
      </c>
      <c r="AV158" s="2">
        <f t="shared" si="92"/>
        <v>0</v>
      </c>
      <c r="AW158" s="2">
        <f t="shared" si="92"/>
        <v>0</v>
      </c>
      <c r="AX158" s="2">
        <f t="shared" si="92"/>
        <v>0</v>
      </c>
      <c r="AY158" s="2">
        <f t="shared" si="92"/>
        <v>0</v>
      </c>
      <c r="AZ158" s="2">
        <f t="shared" si="92"/>
        <v>0</v>
      </c>
      <c r="BA158" s="2">
        <f t="shared" si="92"/>
        <v>0</v>
      </c>
      <c r="BB158" s="2">
        <f t="shared" si="92"/>
        <v>0</v>
      </c>
      <c r="BC158" s="2">
        <f t="shared" si="92"/>
        <v>0</v>
      </c>
      <c r="BD158" s="2">
        <f t="shared" si="92"/>
        <v>0</v>
      </c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>
        <v>0</v>
      </c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201</v>
      </c>
      <c r="F160" s="4">
        <f>ROUND(Source!O158,O160)</f>
        <v>1837.82</v>
      </c>
      <c r="G160" s="4" t="s">
        <v>110</v>
      </c>
      <c r="H160" s="4" t="s">
        <v>111</v>
      </c>
      <c r="I160" s="4"/>
      <c r="J160" s="4"/>
      <c r="K160" s="4">
        <v>201</v>
      </c>
      <c r="L160" s="4">
        <v>1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1837.82</v>
      </c>
      <c r="X160" s="4">
        <v>1</v>
      </c>
      <c r="Y160" s="4">
        <v>1837.82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202</v>
      </c>
      <c r="F161" s="4">
        <f>ROUND(Source!P158,O161)</f>
        <v>0</v>
      </c>
      <c r="G161" s="4" t="s">
        <v>112</v>
      </c>
      <c r="H161" s="4" t="s">
        <v>113</v>
      </c>
      <c r="I161" s="4"/>
      <c r="J161" s="4"/>
      <c r="K161" s="4">
        <v>202</v>
      </c>
      <c r="L161" s="4">
        <v>2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222</v>
      </c>
      <c r="F162" s="4">
        <f>ROUND(Source!AO158,O162)</f>
        <v>0</v>
      </c>
      <c r="G162" s="4" t="s">
        <v>114</v>
      </c>
      <c r="H162" s="4" t="s">
        <v>115</v>
      </c>
      <c r="I162" s="4"/>
      <c r="J162" s="4"/>
      <c r="K162" s="4">
        <v>222</v>
      </c>
      <c r="L162" s="4">
        <v>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225</v>
      </c>
      <c r="F163" s="4">
        <f>ROUND(Source!AV158,O163)</f>
        <v>0</v>
      </c>
      <c r="G163" s="4" t="s">
        <v>116</v>
      </c>
      <c r="H163" s="4" t="s">
        <v>117</v>
      </c>
      <c r="I163" s="4"/>
      <c r="J163" s="4"/>
      <c r="K163" s="4">
        <v>225</v>
      </c>
      <c r="L163" s="4">
        <v>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226</v>
      </c>
      <c r="F164" s="4">
        <f>ROUND(Source!AW158,O164)</f>
        <v>0</v>
      </c>
      <c r="G164" s="4" t="s">
        <v>118</v>
      </c>
      <c r="H164" s="4" t="s">
        <v>119</v>
      </c>
      <c r="I164" s="4"/>
      <c r="J164" s="4"/>
      <c r="K164" s="4">
        <v>226</v>
      </c>
      <c r="L164" s="4">
        <v>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227</v>
      </c>
      <c r="F165" s="4">
        <f>ROUND(Source!AX158,O165)</f>
        <v>0</v>
      </c>
      <c r="G165" s="4" t="s">
        <v>120</v>
      </c>
      <c r="H165" s="4" t="s">
        <v>121</v>
      </c>
      <c r="I165" s="4"/>
      <c r="J165" s="4"/>
      <c r="K165" s="4">
        <v>227</v>
      </c>
      <c r="L165" s="4">
        <v>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228</v>
      </c>
      <c r="F166" s="4">
        <f>ROUND(Source!AY158,O166)</f>
        <v>0</v>
      </c>
      <c r="G166" s="4" t="s">
        <v>122</v>
      </c>
      <c r="H166" s="4" t="s">
        <v>123</v>
      </c>
      <c r="I166" s="4"/>
      <c r="J166" s="4"/>
      <c r="K166" s="4">
        <v>228</v>
      </c>
      <c r="L166" s="4">
        <v>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216</v>
      </c>
      <c r="F167" s="4">
        <f>ROUND(Source!AP158,O167)</f>
        <v>0</v>
      </c>
      <c r="G167" s="4" t="s">
        <v>124</v>
      </c>
      <c r="H167" s="4" t="s">
        <v>125</v>
      </c>
      <c r="I167" s="4"/>
      <c r="J167" s="4"/>
      <c r="K167" s="4">
        <v>216</v>
      </c>
      <c r="L167" s="4">
        <v>8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223</v>
      </c>
      <c r="F168" s="4">
        <f>ROUND(Source!AQ158,O168)</f>
        <v>0</v>
      </c>
      <c r="G168" s="4" t="s">
        <v>126</v>
      </c>
      <c r="H168" s="4" t="s">
        <v>127</v>
      </c>
      <c r="I168" s="4"/>
      <c r="J168" s="4"/>
      <c r="K168" s="4">
        <v>223</v>
      </c>
      <c r="L168" s="4">
        <v>9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229</v>
      </c>
      <c r="F169" s="4">
        <f>ROUND(Source!AZ158,O169)</f>
        <v>0</v>
      </c>
      <c r="G169" s="4" t="s">
        <v>128</v>
      </c>
      <c r="H169" s="4" t="s">
        <v>129</v>
      </c>
      <c r="I169" s="4"/>
      <c r="J169" s="4"/>
      <c r="K169" s="4">
        <v>229</v>
      </c>
      <c r="L169" s="4">
        <v>10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203</v>
      </c>
      <c r="F170" s="4">
        <f>ROUND(Source!Q158,O170)</f>
        <v>12.97</v>
      </c>
      <c r="G170" s="4" t="s">
        <v>130</v>
      </c>
      <c r="H170" s="4" t="s">
        <v>131</v>
      </c>
      <c r="I170" s="4"/>
      <c r="J170" s="4"/>
      <c r="K170" s="4">
        <v>203</v>
      </c>
      <c r="L170" s="4">
        <v>11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12.969999999999999</v>
      </c>
      <c r="X170" s="4">
        <v>1</v>
      </c>
      <c r="Y170" s="4">
        <v>12.969999999999999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231</v>
      </c>
      <c r="F171" s="4">
        <f>ROUND(Source!BB158,O171)</f>
        <v>0</v>
      </c>
      <c r="G171" s="4" t="s">
        <v>132</v>
      </c>
      <c r="H171" s="4" t="s">
        <v>133</v>
      </c>
      <c r="I171" s="4"/>
      <c r="J171" s="4"/>
      <c r="K171" s="4">
        <v>231</v>
      </c>
      <c r="L171" s="4">
        <v>12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204</v>
      </c>
      <c r="F172" s="4">
        <f>ROUND(Source!R158,O172)</f>
        <v>10.87</v>
      </c>
      <c r="G172" s="4" t="s">
        <v>134</v>
      </c>
      <c r="H172" s="4" t="s">
        <v>135</v>
      </c>
      <c r="I172" s="4"/>
      <c r="J172" s="4"/>
      <c r="K172" s="4">
        <v>204</v>
      </c>
      <c r="L172" s="4">
        <v>13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10.87</v>
      </c>
      <c r="X172" s="4">
        <v>1</v>
      </c>
      <c r="Y172" s="4">
        <v>10.87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205</v>
      </c>
      <c r="F173" s="4">
        <f>ROUND(Source!S158,O173)</f>
        <v>1813.98</v>
      </c>
      <c r="G173" s="4" t="s">
        <v>136</v>
      </c>
      <c r="H173" s="4" t="s">
        <v>137</v>
      </c>
      <c r="I173" s="4"/>
      <c r="J173" s="4"/>
      <c r="K173" s="4">
        <v>205</v>
      </c>
      <c r="L173" s="4">
        <v>14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1813.98</v>
      </c>
      <c r="X173" s="4">
        <v>1</v>
      </c>
      <c r="Y173" s="4">
        <v>1813.98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232</v>
      </c>
      <c r="F174" s="4">
        <f>ROUND(Source!BC158,O174)</f>
        <v>0</v>
      </c>
      <c r="G174" s="4" t="s">
        <v>138</v>
      </c>
      <c r="H174" s="4" t="s">
        <v>139</v>
      </c>
      <c r="I174" s="4"/>
      <c r="J174" s="4"/>
      <c r="K174" s="4">
        <v>232</v>
      </c>
      <c r="L174" s="4">
        <v>15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214</v>
      </c>
      <c r="F175" s="4">
        <f>ROUND(Source!AS158,O175)</f>
        <v>4780.6499999999996</v>
      </c>
      <c r="G175" s="4" t="s">
        <v>140</v>
      </c>
      <c r="H175" s="4" t="s">
        <v>141</v>
      </c>
      <c r="I175" s="4"/>
      <c r="J175" s="4"/>
      <c r="K175" s="4">
        <v>214</v>
      </c>
      <c r="L175" s="4">
        <v>16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4780.6499999999996</v>
      </c>
      <c r="X175" s="4">
        <v>1</v>
      </c>
      <c r="Y175" s="4">
        <v>4780.6499999999996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215</v>
      </c>
      <c r="F176" s="4">
        <f>ROUND(Source!AT158,O176)</f>
        <v>0</v>
      </c>
      <c r="G176" s="4" t="s">
        <v>142</v>
      </c>
      <c r="H176" s="4" t="s">
        <v>143</v>
      </c>
      <c r="I176" s="4"/>
      <c r="J176" s="4"/>
      <c r="K176" s="4">
        <v>215</v>
      </c>
      <c r="L176" s="4">
        <v>17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217</v>
      </c>
      <c r="F177" s="4">
        <f>ROUND(Source!AU158,O177)</f>
        <v>0</v>
      </c>
      <c r="G177" s="4" t="s">
        <v>144</v>
      </c>
      <c r="H177" s="4" t="s">
        <v>145</v>
      </c>
      <c r="I177" s="4"/>
      <c r="J177" s="4"/>
      <c r="K177" s="4">
        <v>217</v>
      </c>
      <c r="L177" s="4">
        <v>18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230</v>
      </c>
      <c r="F178" s="4">
        <f>ROUND(Source!BA158,O178)</f>
        <v>0</v>
      </c>
      <c r="G178" s="4" t="s">
        <v>146</v>
      </c>
      <c r="H178" s="4" t="s">
        <v>147</v>
      </c>
      <c r="I178" s="4"/>
      <c r="J178" s="4"/>
      <c r="K178" s="4">
        <v>230</v>
      </c>
      <c r="L178" s="4">
        <v>19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206</v>
      </c>
      <c r="F179" s="4">
        <f>ROUND(Source!T158,O179)</f>
        <v>0</v>
      </c>
      <c r="G179" s="4" t="s">
        <v>148</v>
      </c>
      <c r="H179" s="4" t="s">
        <v>149</v>
      </c>
      <c r="I179" s="4"/>
      <c r="J179" s="4"/>
      <c r="K179" s="4">
        <v>206</v>
      </c>
      <c r="L179" s="4">
        <v>20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207</v>
      </c>
      <c r="F180" s="4">
        <f>ROUND(Source!U158,O180)</f>
        <v>4.2390075999999999</v>
      </c>
      <c r="G180" s="4" t="s">
        <v>150</v>
      </c>
      <c r="H180" s="4" t="s">
        <v>151</v>
      </c>
      <c r="I180" s="4"/>
      <c r="J180" s="4"/>
      <c r="K180" s="4">
        <v>207</v>
      </c>
      <c r="L180" s="4">
        <v>21</v>
      </c>
      <c r="M180" s="4">
        <v>3</v>
      </c>
      <c r="N180" s="4" t="s">
        <v>3</v>
      </c>
      <c r="O180" s="4">
        <v>7</v>
      </c>
      <c r="P180" s="4"/>
      <c r="Q180" s="4"/>
      <c r="R180" s="4"/>
      <c r="S180" s="4"/>
      <c r="T180" s="4"/>
      <c r="U180" s="4"/>
      <c r="V180" s="4"/>
      <c r="W180" s="4">
        <v>4.2390075999999999</v>
      </c>
      <c r="X180" s="4">
        <v>1</v>
      </c>
      <c r="Y180" s="4">
        <v>4.2390075999999999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208</v>
      </c>
      <c r="F181" s="4">
        <f>ROUND(Source!V158,O181)</f>
        <v>2.27044E-2</v>
      </c>
      <c r="G181" s="4" t="s">
        <v>152</v>
      </c>
      <c r="H181" s="4" t="s">
        <v>153</v>
      </c>
      <c r="I181" s="4"/>
      <c r="J181" s="4"/>
      <c r="K181" s="4">
        <v>208</v>
      </c>
      <c r="L181" s="4">
        <v>22</v>
      </c>
      <c r="M181" s="4">
        <v>3</v>
      </c>
      <c r="N181" s="4" t="s">
        <v>3</v>
      </c>
      <c r="O181" s="4">
        <v>7</v>
      </c>
      <c r="P181" s="4"/>
      <c r="Q181" s="4"/>
      <c r="R181" s="4"/>
      <c r="S181" s="4"/>
      <c r="T181" s="4"/>
      <c r="U181" s="4"/>
      <c r="V181" s="4"/>
      <c r="W181" s="4">
        <v>2.27044E-2</v>
      </c>
      <c r="X181" s="4">
        <v>1</v>
      </c>
      <c r="Y181" s="4">
        <v>2.27044E-2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209</v>
      </c>
      <c r="F182" s="4">
        <f>ROUND(Source!W158,O182)</f>
        <v>0</v>
      </c>
      <c r="G182" s="4" t="s">
        <v>154</v>
      </c>
      <c r="H182" s="4" t="s">
        <v>155</v>
      </c>
      <c r="I182" s="4"/>
      <c r="J182" s="4"/>
      <c r="K182" s="4">
        <v>209</v>
      </c>
      <c r="L182" s="4">
        <v>23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233</v>
      </c>
      <c r="F183" s="4">
        <f>ROUND(Source!BD158,O183)</f>
        <v>0</v>
      </c>
      <c r="G183" s="4" t="s">
        <v>156</v>
      </c>
      <c r="H183" s="4" t="s">
        <v>157</v>
      </c>
      <c r="I183" s="4"/>
      <c r="J183" s="4"/>
      <c r="K183" s="4">
        <v>233</v>
      </c>
      <c r="L183" s="4">
        <v>24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210</v>
      </c>
      <c r="F184" s="4">
        <f>ROUND(Source!X158,O184)</f>
        <v>1916.51</v>
      </c>
      <c r="G184" s="4" t="s">
        <v>158</v>
      </c>
      <c r="H184" s="4" t="s">
        <v>159</v>
      </c>
      <c r="I184" s="4"/>
      <c r="J184" s="4"/>
      <c r="K184" s="4">
        <v>210</v>
      </c>
      <c r="L184" s="4">
        <v>25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1916.51</v>
      </c>
      <c r="X184" s="4">
        <v>1</v>
      </c>
      <c r="Y184" s="4">
        <v>1916.51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211</v>
      </c>
      <c r="F185" s="4">
        <f>ROUND(Source!Y158,O185)</f>
        <v>1026.32</v>
      </c>
      <c r="G185" s="4" t="s">
        <v>160</v>
      </c>
      <c r="H185" s="4" t="s">
        <v>161</v>
      </c>
      <c r="I185" s="4"/>
      <c r="J185" s="4"/>
      <c r="K185" s="4">
        <v>211</v>
      </c>
      <c r="L185" s="4">
        <v>26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1026.32</v>
      </c>
      <c r="X185" s="4">
        <v>1</v>
      </c>
      <c r="Y185" s="4">
        <v>1026.32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224</v>
      </c>
      <c r="F186" s="4">
        <f>ROUND(Source!AR158,O186)</f>
        <v>4780.6499999999996</v>
      </c>
      <c r="G186" s="4" t="s">
        <v>162</v>
      </c>
      <c r="H186" s="4" t="s">
        <v>163</v>
      </c>
      <c r="I186" s="4"/>
      <c r="J186" s="4"/>
      <c r="K186" s="4">
        <v>224</v>
      </c>
      <c r="L186" s="4">
        <v>27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4780.6499999999996</v>
      </c>
      <c r="X186" s="4">
        <v>1</v>
      </c>
      <c r="Y186" s="4">
        <v>4780.6499999999996</v>
      </c>
      <c r="Z186" s="4"/>
      <c r="AA186" s="4"/>
      <c r="AB186" s="4"/>
    </row>
    <row r="188" spans="1:206" x14ac:dyDescent="0.2">
      <c r="A188" s="2">
        <v>51</v>
      </c>
      <c r="B188" s="2">
        <f>B12</f>
        <v>259</v>
      </c>
      <c r="C188" s="2">
        <f>A12</f>
        <v>1</v>
      </c>
      <c r="D188" s="2">
        <f>ROW(A12)</f>
        <v>12</v>
      </c>
      <c r="E188" s="2"/>
      <c r="F188" s="2" t="str">
        <f>IF(F12&lt;&gt;"",F12,"")</f>
        <v/>
      </c>
      <c r="G188" s="2" t="str">
        <f>IF(G12&lt;&gt;"",G12,"")</f>
        <v>№44 Альбом на ТО Инженерных систем  на 2025г._МО_(ФСНБ-2022)</v>
      </c>
      <c r="H188" s="2">
        <v>0</v>
      </c>
      <c r="I188" s="2"/>
      <c r="J188" s="2"/>
      <c r="K188" s="2"/>
      <c r="L188" s="2"/>
      <c r="M188" s="2"/>
      <c r="N188" s="2"/>
      <c r="O188" s="2">
        <f t="shared" ref="O188:T188" si="93">ROUND(O158,2)</f>
        <v>1837.82</v>
      </c>
      <c r="P188" s="2">
        <f t="shared" si="93"/>
        <v>0</v>
      </c>
      <c r="Q188" s="2">
        <f t="shared" si="93"/>
        <v>12.97</v>
      </c>
      <c r="R188" s="2">
        <f t="shared" si="93"/>
        <v>10.87</v>
      </c>
      <c r="S188" s="2">
        <f t="shared" si="93"/>
        <v>1813.98</v>
      </c>
      <c r="T188" s="2">
        <f t="shared" si="93"/>
        <v>0</v>
      </c>
      <c r="U188" s="2">
        <f>U158</f>
        <v>4.2390076000000008</v>
      </c>
      <c r="V188" s="2">
        <f>V158</f>
        <v>2.27044E-2</v>
      </c>
      <c r="W188" s="2">
        <f>ROUND(W158,2)</f>
        <v>0</v>
      </c>
      <c r="X188" s="2">
        <f>ROUND(X158,2)</f>
        <v>1916.51</v>
      </c>
      <c r="Y188" s="2">
        <f>ROUND(Y158,2)</f>
        <v>1026.32</v>
      </c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>
        <f t="shared" ref="AO188:BD188" si="94">ROUND(AO158,2)</f>
        <v>0</v>
      </c>
      <c r="AP188" s="2">
        <f t="shared" si="94"/>
        <v>0</v>
      </c>
      <c r="AQ188" s="2">
        <f t="shared" si="94"/>
        <v>0</v>
      </c>
      <c r="AR188" s="2">
        <f t="shared" si="94"/>
        <v>4780.6499999999996</v>
      </c>
      <c r="AS188" s="2">
        <f t="shared" si="94"/>
        <v>4780.6499999999996</v>
      </c>
      <c r="AT188" s="2">
        <f t="shared" si="94"/>
        <v>0</v>
      </c>
      <c r="AU188" s="2">
        <f t="shared" si="94"/>
        <v>0</v>
      </c>
      <c r="AV188" s="2">
        <f t="shared" si="94"/>
        <v>0</v>
      </c>
      <c r="AW188" s="2">
        <f t="shared" si="94"/>
        <v>0</v>
      </c>
      <c r="AX188" s="2">
        <f t="shared" si="94"/>
        <v>0</v>
      </c>
      <c r="AY188" s="2">
        <f t="shared" si="94"/>
        <v>0</v>
      </c>
      <c r="AZ188" s="2">
        <f t="shared" si="94"/>
        <v>0</v>
      </c>
      <c r="BA188" s="2">
        <f t="shared" si="94"/>
        <v>0</v>
      </c>
      <c r="BB188" s="2">
        <f t="shared" si="94"/>
        <v>0</v>
      </c>
      <c r="BC188" s="2">
        <f t="shared" si="94"/>
        <v>0</v>
      </c>
      <c r="BD188" s="2">
        <f t="shared" si="94"/>
        <v>0</v>
      </c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>
        <v>0</v>
      </c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201</v>
      </c>
      <c r="F190" s="4">
        <f>ROUND(Source!O188,O190)</f>
        <v>1837.82</v>
      </c>
      <c r="G190" s="4" t="s">
        <v>110</v>
      </c>
      <c r="H190" s="4" t="s">
        <v>111</v>
      </c>
      <c r="I190" s="4"/>
      <c r="J190" s="4"/>
      <c r="K190" s="4">
        <v>201</v>
      </c>
      <c r="L190" s="4">
        <v>1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1837.82</v>
      </c>
      <c r="X190" s="4">
        <v>1</v>
      </c>
      <c r="Y190" s="4">
        <v>1837.82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202</v>
      </c>
      <c r="F191" s="4">
        <f>ROUND(Source!P188,O191)</f>
        <v>0</v>
      </c>
      <c r="G191" s="4" t="s">
        <v>112</v>
      </c>
      <c r="H191" s="4" t="s">
        <v>113</v>
      </c>
      <c r="I191" s="4"/>
      <c r="J191" s="4"/>
      <c r="K191" s="4">
        <v>202</v>
      </c>
      <c r="L191" s="4">
        <v>2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222</v>
      </c>
      <c r="F192" s="4">
        <f>ROUND(Source!AO188,O192)</f>
        <v>0</v>
      </c>
      <c r="G192" s="4" t="s">
        <v>114</v>
      </c>
      <c r="H192" s="4" t="s">
        <v>115</v>
      </c>
      <c r="I192" s="4"/>
      <c r="J192" s="4"/>
      <c r="K192" s="4">
        <v>222</v>
      </c>
      <c r="L192" s="4">
        <v>3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225</v>
      </c>
      <c r="F193" s="4">
        <f>ROUND(Source!AV188,O193)</f>
        <v>0</v>
      </c>
      <c r="G193" s="4" t="s">
        <v>116</v>
      </c>
      <c r="H193" s="4" t="s">
        <v>117</v>
      </c>
      <c r="I193" s="4"/>
      <c r="J193" s="4"/>
      <c r="K193" s="4">
        <v>225</v>
      </c>
      <c r="L193" s="4">
        <v>4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226</v>
      </c>
      <c r="F194" s="4">
        <f>ROUND(Source!AW188,O194)</f>
        <v>0</v>
      </c>
      <c r="G194" s="4" t="s">
        <v>118</v>
      </c>
      <c r="H194" s="4" t="s">
        <v>119</v>
      </c>
      <c r="I194" s="4"/>
      <c r="J194" s="4"/>
      <c r="K194" s="4">
        <v>226</v>
      </c>
      <c r="L194" s="4">
        <v>5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227</v>
      </c>
      <c r="F195" s="4">
        <f>ROUND(Source!AX188,O195)</f>
        <v>0</v>
      </c>
      <c r="G195" s="4" t="s">
        <v>120</v>
      </c>
      <c r="H195" s="4" t="s">
        <v>121</v>
      </c>
      <c r="I195" s="4"/>
      <c r="J195" s="4"/>
      <c r="K195" s="4">
        <v>227</v>
      </c>
      <c r="L195" s="4">
        <v>6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228</v>
      </c>
      <c r="F196" s="4">
        <f>ROUND(Source!AY188,O196)</f>
        <v>0</v>
      </c>
      <c r="G196" s="4" t="s">
        <v>122</v>
      </c>
      <c r="H196" s="4" t="s">
        <v>123</v>
      </c>
      <c r="I196" s="4"/>
      <c r="J196" s="4"/>
      <c r="K196" s="4">
        <v>228</v>
      </c>
      <c r="L196" s="4">
        <v>7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216</v>
      </c>
      <c r="F197" s="4">
        <f>ROUND(Source!AP188,O197)</f>
        <v>0</v>
      </c>
      <c r="G197" s="4" t="s">
        <v>124</v>
      </c>
      <c r="H197" s="4" t="s">
        <v>125</v>
      </c>
      <c r="I197" s="4"/>
      <c r="J197" s="4"/>
      <c r="K197" s="4">
        <v>216</v>
      </c>
      <c r="L197" s="4">
        <v>8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223</v>
      </c>
      <c r="F198" s="4">
        <f>ROUND(Source!AQ188,O198)</f>
        <v>0</v>
      </c>
      <c r="G198" s="4" t="s">
        <v>126</v>
      </c>
      <c r="H198" s="4" t="s">
        <v>127</v>
      </c>
      <c r="I198" s="4"/>
      <c r="J198" s="4"/>
      <c r="K198" s="4">
        <v>223</v>
      </c>
      <c r="L198" s="4">
        <v>9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229</v>
      </c>
      <c r="F199" s="4">
        <f>ROUND(Source!AZ188,O199)</f>
        <v>0</v>
      </c>
      <c r="G199" s="4" t="s">
        <v>128</v>
      </c>
      <c r="H199" s="4" t="s">
        <v>129</v>
      </c>
      <c r="I199" s="4"/>
      <c r="J199" s="4"/>
      <c r="K199" s="4">
        <v>229</v>
      </c>
      <c r="L199" s="4">
        <v>10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203</v>
      </c>
      <c r="F200" s="4">
        <f>ROUND(Source!Q188,O200)</f>
        <v>12.97</v>
      </c>
      <c r="G200" s="4" t="s">
        <v>130</v>
      </c>
      <c r="H200" s="4" t="s">
        <v>131</v>
      </c>
      <c r="I200" s="4"/>
      <c r="J200" s="4"/>
      <c r="K200" s="4">
        <v>203</v>
      </c>
      <c r="L200" s="4">
        <v>11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12.969999999999999</v>
      </c>
      <c r="X200" s="4">
        <v>1</v>
      </c>
      <c r="Y200" s="4">
        <v>12.969999999999999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231</v>
      </c>
      <c r="F201" s="4">
        <f>ROUND(Source!BB188,O201)</f>
        <v>0</v>
      </c>
      <c r="G201" s="4" t="s">
        <v>132</v>
      </c>
      <c r="H201" s="4" t="s">
        <v>133</v>
      </c>
      <c r="I201" s="4"/>
      <c r="J201" s="4"/>
      <c r="K201" s="4">
        <v>231</v>
      </c>
      <c r="L201" s="4">
        <v>12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204</v>
      </c>
      <c r="F202" s="4">
        <f>ROUND(Source!R188,O202)</f>
        <v>10.87</v>
      </c>
      <c r="G202" s="4" t="s">
        <v>134</v>
      </c>
      <c r="H202" s="4" t="s">
        <v>135</v>
      </c>
      <c r="I202" s="4"/>
      <c r="J202" s="4"/>
      <c r="K202" s="4">
        <v>204</v>
      </c>
      <c r="L202" s="4">
        <v>13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10.87</v>
      </c>
      <c r="X202" s="4">
        <v>1</v>
      </c>
      <c r="Y202" s="4">
        <v>10.87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205</v>
      </c>
      <c r="F203" s="4">
        <f>ROUND(Source!S188,O203)</f>
        <v>1813.98</v>
      </c>
      <c r="G203" s="4" t="s">
        <v>136</v>
      </c>
      <c r="H203" s="4" t="s">
        <v>137</v>
      </c>
      <c r="I203" s="4"/>
      <c r="J203" s="4"/>
      <c r="K203" s="4">
        <v>205</v>
      </c>
      <c r="L203" s="4">
        <v>14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1813.98</v>
      </c>
      <c r="X203" s="4">
        <v>1</v>
      </c>
      <c r="Y203" s="4">
        <v>1813.98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232</v>
      </c>
      <c r="F204" s="4">
        <f>ROUND(Source!BC188,O204)</f>
        <v>0</v>
      </c>
      <c r="G204" s="4" t="s">
        <v>138</v>
      </c>
      <c r="H204" s="4" t="s">
        <v>139</v>
      </c>
      <c r="I204" s="4"/>
      <c r="J204" s="4"/>
      <c r="K204" s="4">
        <v>232</v>
      </c>
      <c r="L204" s="4">
        <v>15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214</v>
      </c>
      <c r="F205" s="4">
        <f>ROUND(Source!AS188,O205)</f>
        <v>4780.6499999999996</v>
      </c>
      <c r="G205" s="4" t="s">
        <v>140</v>
      </c>
      <c r="H205" s="4" t="s">
        <v>141</v>
      </c>
      <c r="I205" s="4"/>
      <c r="J205" s="4"/>
      <c r="K205" s="4">
        <v>214</v>
      </c>
      <c r="L205" s="4">
        <v>16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4780.6499999999996</v>
      </c>
      <c r="X205" s="4">
        <v>1</v>
      </c>
      <c r="Y205" s="4">
        <v>4780.6499999999996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215</v>
      </c>
      <c r="F206" s="4">
        <f>ROUND(Source!AT188,O206)</f>
        <v>0</v>
      </c>
      <c r="G206" s="4" t="s">
        <v>142</v>
      </c>
      <c r="H206" s="4" t="s">
        <v>143</v>
      </c>
      <c r="I206" s="4"/>
      <c r="J206" s="4"/>
      <c r="K206" s="4">
        <v>215</v>
      </c>
      <c r="L206" s="4">
        <v>17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217</v>
      </c>
      <c r="F207" s="4">
        <f>ROUND(Source!AU188,O207)</f>
        <v>0</v>
      </c>
      <c r="G207" s="4" t="s">
        <v>144</v>
      </c>
      <c r="H207" s="4" t="s">
        <v>145</v>
      </c>
      <c r="I207" s="4"/>
      <c r="J207" s="4"/>
      <c r="K207" s="4">
        <v>217</v>
      </c>
      <c r="L207" s="4">
        <v>18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230</v>
      </c>
      <c r="F208" s="4">
        <f>ROUND(Source!BA188,O208)</f>
        <v>0</v>
      </c>
      <c r="G208" s="4" t="s">
        <v>146</v>
      </c>
      <c r="H208" s="4" t="s">
        <v>147</v>
      </c>
      <c r="I208" s="4"/>
      <c r="J208" s="4"/>
      <c r="K208" s="4">
        <v>230</v>
      </c>
      <c r="L208" s="4">
        <v>19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206</v>
      </c>
      <c r="F209" s="4">
        <f>ROUND(Source!T188,O209)</f>
        <v>0</v>
      </c>
      <c r="G209" s="4" t="s">
        <v>148</v>
      </c>
      <c r="H209" s="4" t="s">
        <v>149</v>
      </c>
      <c r="I209" s="4"/>
      <c r="J209" s="4"/>
      <c r="K209" s="4">
        <v>206</v>
      </c>
      <c r="L209" s="4">
        <v>20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207</v>
      </c>
      <c r="F210" s="4">
        <f>ROUND(Source!U188,O210)</f>
        <v>4.2390075999999999</v>
      </c>
      <c r="G210" s="4" t="s">
        <v>150</v>
      </c>
      <c r="H210" s="4" t="s">
        <v>151</v>
      </c>
      <c r="I210" s="4"/>
      <c r="J210" s="4"/>
      <c r="K210" s="4">
        <v>207</v>
      </c>
      <c r="L210" s="4">
        <v>21</v>
      </c>
      <c r="M210" s="4">
        <v>3</v>
      </c>
      <c r="N210" s="4" t="s">
        <v>3</v>
      </c>
      <c r="O210" s="4">
        <v>7</v>
      </c>
      <c r="P210" s="4"/>
      <c r="Q210" s="4"/>
      <c r="R210" s="4"/>
      <c r="S210" s="4"/>
      <c r="T210" s="4"/>
      <c r="U210" s="4"/>
      <c r="V210" s="4"/>
      <c r="W210" s="4">
        <v>4.2390075999999999</v>
      </c>
      <c r="X210" s="4">
        <v>1</v>
      </c>
      <c r="Y210" s="4">
        <v>4.2390075999999999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208</v>
      </c>
      <c r="F211" s="4">
        <f>ROUND(Source!V188,O211)</f>
        <v>2.27044E-2</v>
      </c>
      <c r="G211" s="4" t="s">
        <v>152</v>
      </c>
      <c r="H211" s="4" t="s">
        <v>153</v>
      </c>
      <c r="I211" s="4"/>
      <c r="J211" s="4"/>
      <c r="K211" s="4">
        <v>208</v>
      </c>
      <c r="L211" s="4">
        <v>22</v>
      </c>
      <c r="M211" s="4">
        <v>3</v>
      </c>
      <c r="N211" s="4" t="s">
        <v>3</v>
      </c>
      <c r="O211" s="4">
        <v>7</v>
      </c>
      <c r="P211" s="4"/>
      <c r="Q211" s="4"/>
      <c r="R211" s="4"/>
      <c r="S211" s="4"/>
      <c r="T211" s="4"/>
      <c r="U211" s="4"/>
      <c r="V211" s="4"/>
      <c r="W211" s="4">
        <v>2.27044E-2</v>
      </c>
      <c r="X211" s="4">
        <v>1</v>
      </c>
      <c r="Y211" s="4">
        <v>2.27044E-2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209</v>
      </c>
      <c r="F212" s="4">
        <f>ROUND(Source!W188,O212)</f>
        <v>0</v>
      </c>
      <c r="G212" s="4" t="s">
        <v>154</v>
      </c>
      <c r="H212" s="4" t="s">
        <v>155</v>
      </c>
      <c r="I212" s="4"/>
      <c r="J212" s="4"/>
      <c r="K212" s="4">
        <v>209</v>
      </c>
      <c r="L212" s="4">
        <v>23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233</v>
      </c>
      <c r="F213" s="4">
        <f>ROUND(Source!BD188,O213)</f>
        <v>0</v>
      </c>
      <c r="G213" s="4" t="s">
        <v>156</v>
      </c>
      <c r="H213" s="4" t="s">
        <v>157</v>
      </c>
      <c r="I213" s="4"/>
      <c r="J213" s="4"/>
      <c r="K213" s="4">
        <v>233</v>
      </c>
      <c r="L213" s="4">
        <v>24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210</v>
      </c>
      <c r="F214" s="4">
        <f>ROUND(Source!X188,O214)</f>
        <v>1916.51</v>
      </c>
      <c r="G214" s="4" t="s">
        <v>158</v>
      </c>
      <c r="H214" s="4" t="s">
        <v>159</v>
      </c>
      <c r="I214" s="4"/>
      <c r="J214" s="4"/>
      <c r="K214" s="4">
        <v>210</v>
      </c>
      <c r="L214" s="4">
        <v>25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1916.51</v>
      </c>
      <c r="X214" s="4">
        <v>1</v>
      </c>
      <c r="Y214" s="4">
        <v>1916.51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211</v>
      </c>
      <c r="F215" s="4">
        <f>ROUND(Source!Y188,O215)</f>
        <v>1026.32</v>
      </c>
      <c r="G215" s="4" t="s">
        <v>160</v>
      </c>
      <c r="H215" s="4" t="s">
        <v>161</v>
      </c>
      <c r="I215" s="4"/>
      <c r="J215" s="4"/>
      <c r="K215" s="4">
        <v>211</v>
      </c>
      <c r="L215" s="4">
        <v>26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1026.32</v>
      </c>
      <c r="X215" s="4">
        <v>1</v>
      </c>
      <c r="Y215" s="4">
        <v>1026.32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224</v>
      </c>
      <c r="F216" s="4">
        <f>ROUND(Source!AR188,O216)</f>
        <v>4780.6499999999996</v>
      </c>
      <c r="G216" s="4" t="s">
        <v>162</v>
      </c>
      <c r="H216" s="4" t="s">
        <v>163</v>
      </c>
      <c r="I216" s="4"/>
      <c r="J216" s="4"/>
      <c r="K216" s="4">
        <v>224</v>
      </c>
      <c r="L216" s="4">
        <v>27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4780.6499999999996</v>
      </c>
      <c r="X216" s="4">
        <v>1</v>
      </c>
      <c r="Y216" s="4">
        <v>4780.6499999999996</v>
      </c>
      <c r="Z216" s="4"/>
      <c r="AA216" s="4"/>
      <c r="AB216" s="4"/>
    </row>
    <row r="218" spans="1:28" x14ac:dyDescent="0.2">
      <c r="A218" s="5">
        <v>61</v>
      </c>
      <c r="B218" s="5"/>
      <c r="C218" s="5"/>
      <c r="D218" s="5"/>
      <c r="E218" s="5"/>
      <c r="F218" s="5">
        <v>10</v>
      </c>
      <c r="G218" s="5" t="s">
        <v>209</v>
      </c>
      <c r="H218" s="5" t="s">
        <v>210</v>
      </c>
    </row>
    <row r="219" spans="1:28" x14ac:dyDescent="0.2">
      <c r="A219" s="5">
        <v>61</v>
      </c>
      <c r="B219" s="5"/>
      <c r="C219" s="5"/>
      <c r="D219" s="5"/>
      <c r="E219" s="5"/>
      <c r="F219" s="5">
        <v>1900</v>
      </c>
      <c r="G219" s="5" t="s">
        <v>211</v>
      </c>
      <c r="H219" s="5" t="s">
        <v>212</v>
      </c>
    </row>
    <row r="220" spans="1:28" x14ac:dyDescent="0.2">
      <c r="A220" s="5">
        <v>61</v>
      </c>
      <c r="B220" s="5"/>
      <c r="C220" s="5"/>
      <c r="D220" s="5"/>
      <c r="E220" s="5"/>
      <c r="F220" s="5">
        <v>1800</v>
      </c>
      <c r="G220" s="5" t="s">
        <v>213</v>
      </c>
      <c r="H220" s="5" t="s">
        <v>212</v>
      </c>
    </row>
    <row r="221" spans="1:28" x14ac:dyDescent="0.2">
      <c r="A221" s="5">
        <v>61</v>
      </c>
      <c r="B221" s="5"/>
      <c r="C221" s="5"/>
      <c r="D221" s="5"/>
      <c r="E221" s="5"/>
      <c r="F221" s="5">
        <v>2</v>
      </c>
      <c r="G221" s="5" t="s">
        <v>214</v>
      </c>
      <c r="H221" s="5" t="s">
        <v>215</v>
      </c>
    </row>
    <row r="222" spans="1:28" x14ac:dyDescent="0.2">
      <c r="A222" s="5">
        <v>61</v>
      </c>
      <c r="B222" s="5"/>
      <c r="C222" s="5"/>
      <c r="D222" s="5"/>
      <c r="E222" s="5"/>
      <c r="F222" s="5">
        <v>10</v>
      </c>
      <c r="G222" s="5" t="s">
        <v>216</v>
      </c>
      <c r="H222" s="5" t="s">
        <v>216</v>
      </c>
    </row>
    <row r="223" spans="1:28" x14ac:dyDescent="0.2">
      <c r="A223" s="5">
        <v>61</v>
      </c>
      <c r="B223" s="5"/>
      <c r="C223" s="5"/>
      <c r="D223" s="5"/>
      <c r="E223" s="5"/>
      <c r="F223" s="5">
        <v>3</v>
      </c>
      <c r="G223" s="5" t="s">
        <v>217</v>
      </c>
      <c r="H223" s="5" t="s">
        <v>218</v>
      </c>
    </row>
    <row r="224" spans="1:28" x14ac:dyDescent="0.2">
      <c r="A224" s="5">
        <v>61</v>
      </c>
      <c r="B224" s="5"/>
      <c r="C224" s="5"/>
      <c r="D224" s="5"/>
      <c r="E224" s="5"/>
      <c r="F224" s="5">
        <v>2400</v>
      </c>
      <c r="G224" s="5" t="s">
        <v>219</v>
      </c>
      <c r="H224" s="5" t="s">
        <v>220</v>
      </c>
    </row>
    <row r="225" spans="1:16" x14ac:dyDescent="0.2">
      <c r="A225" s="5">
        <v>61</v>
      </c>
      <c r="B225" s="5"/>
      <c r="C225" s="5"/>
      <c r="D225" s="5"/>
      <c r="E225" s="5"/>
      <c r="F225" s="5">
        <v>0</v>
      </c>
      <c r="G225" s="5" t="s">
        <v>221</v>
      </c>
      <c r="H225" s="5" t="s">
        <v>222</v>
      </c>
    </row>
    <row r="226" spans="1:16" x14ac:dyDescent="0.2">
      <c r="A226" s="5">
        <v>61</v>
      </c>
      <c r="B226" s="5"/>
      <c r="C226" s="5"/>
      <c r="D226" s="5"/>
      <c r="E226" s="5"/>
      <c r="F226" s="5">
        <v>12</v>
      </c>
      <c r="G226" s="5" t="s">
        <v>223</v>
      </c>
      <c r="H226" s="5" t="s">
        <v>222</v>
      </c>
    </row>
    <row r="227" spans="1:16" x14ac:dyDescent="0.2">
      <c r="A227" s="5">
        <v>61</v>
      </c>
      <c r="B227" s="5"/>
      <c r="C227" s="5"/>
      <c r="D227" s="5"/>
      <c r="E227" s="5"/>
      <c r="F227" s="5">
        <v>0</v>
      </c>
      <c r="G227" s="5" t="s">
        <v>224</v>
      </c>
      <c r="H227" s="5" t="s">
        <v>222</v>
      </c>
    </row>
    <row r="228" spans="1:16" x14ac:dyDescent="0.2">
      <c r="A228" s="5">
        <v>61</v>
      </c>
      <c r="B228" s="5"/>
      <c r="C228" s="5"/>
      <c r="D228" s="5"/>
      <c r="E228" s="5"/>
      <c r="F228" s="5">
        <v>0</v>
      </c>
      <c r="G228" s="5" t="s">
        <v>225</v>
      </c>
      <c r="H228" s="5" t="s">
        <v>222</v>
      </c>
    </row>
    <row r="229" spans="1:16" x14ac:dyDescent="0.2">
      <c r="A229" s="5">
        <v>61</v>
      </c>
      <c r="B229" s="5"/>
      <c r="C229" s="5"/>
      <c r="D229" s="5"/>
      <c r="E229" s="5"/>
      <c r="F229" s="5">
        <v>2</v>
      </c>
      <c r="G229" s="5" t="s">
        <v>226</v>
      </c>
      <c r="H229" s="5" t="s">
        <v>222</v>
      </c>
    </row>
    <row r="230" spans="1:16" x14ac:dyDescent="0.2">
      <c r="A230" s="5">
        <v>61</v>
      </c>
      <c r="B230" s="5"/>
      <c r="C230" s="5"/>
      <c r="D230" s="5"/>
      <c r="E230" s="5"/>
      <c r="F230" s="5">
        <v>6</v>
      </c>
      <c r="G230" s="5" t="s">
        <v>227</v>
      </c>
      <c r="H230" s="5" t="s">
        <v>222</v>
      </c>
    </row>
    <row r="231" spans="1:16" x14ac:dyDescent="0.2">
      <c r="A231" s="5">
        <v>61</v>
      </c>
      <c r="B231" s="5"/>
      <c r="C231" s="5"/>
      <c r="D231" s="5"/>
      <c r="E231" s="5"/>
      <c r="F231" s="5">
        <v>12</v>
      </c>
      <c r="G231" s="5" t="s">
        <v>228</v>
      </c>
      <c r="H231" s="5" t="s">
        <v>228</v>
      </c>
    </row>
    <row r="234" spans="1:16" x14ac:dyDescent="0.2">
      <c r="A234">
        <v>70</v>
      </c>
      <c r="B234">
        <v>1</v>
      </c>
      <c r="D234">
        <v>1</v>
      </c>
      <c r="E234" t="s">
        <v>229</v>
      </c>
      <c r="F234" t="s">
        <v>230</v>
      </c>
      <c r="G234">
        <v>0</v>
      </c>
      <c r="H234">
        <v>0</v>
      </c>
      <c r="I234" t="s">
        <v>3</v>
      </c>
      <c r="J234">
        <v>1</v>
      </c>
      <c r="K234">
        <v>0</v>
      </c>
      <c r="L234" t="s">
        <v>3</v>
      </c>
      <c r="M234" t="s">
        <v>3</v>
      </c>
      <c r="N234">
        <v>0</v>
      </c>
      <c r="P234" t="s">
        <v>231</v>
      </c>
    </row>
    <row r="235" spans="1:16" x14ac:dyDescent="0.2">
      <c r="A235">
        <v>70</v>
      </c>
      <c r="B235">
        <v>1</v>
      </c>
      <c r="D235">
        <v>2</v>
      </c>
      <c r="E235" t="s">
        <v>232</v>
      </c>
      <c r="F235" t="s">
        <v>233</v>
      </c>
      <c r="G235">
        <v>0</v>
      </c>
      <c r="H235">
        <v>0</v>
      </c>
      <c r="I235" t="s">
        <v>3</v>
      </c>
      <c r="J235">
        <v>1</v>
      </c>
      <c r="K235">
        <v>0</v>
      </c>
      <c r="L235" t="s">
        <v>3</v>
      </c>
      <c r="M235" t="s">
        <v>3</v>
      </c>
      <c r="N235">
        <v>0</v>
      </c>
      <c r="P235" t="s">
        <v>234</v>
      </c>
    </row>
    <row r="236" spans="1:16" x14ac:dyDescent="0.2">
      <c r="A236">
        <v>70</v>
      </c>
      <c r="B236">
        <v>1</v>
      </c>
      <c r="D236">
        <v>3</v>
      </c>
      <c r="E236" t="s">
        <v>235</v>
      </c>
      <c r="F236" t="s">
        <v>236</v>
      </c>
      <c r="G236">
        <v>1</v>
      </c>
      <c r="H236">
        <v>0</v>
      </c>
      <c r="I236" t="s">
        <v>3</v>
      </c>
      <c r="J236">
        <v>1</v>
      </c>
      <c r="K236">
        <v>0</v>
      </c>
      <c r="L236" t="s">
        <v>3</v>
      </c>
      <c r="M236" t="s">
        <v>3</v>
      </c>
      <c r="N236">
        <v>0</v>
      </c>
      <c r="P236" t="s">
        <v>237</v>
      </c>
    </row>
    <row r="237" spans="1:16" x14ac:dyDescent="0.2">
      <c r="A237">
        <v>70</v>
      </c>
      <c r="B237">
        <v>1</v>
      </c>
      <c r="D237">
        <v>4</v>
      </c>
      <c r="E237" t="s">
        <v>238</v>
      </c>
      <c r="F237" t="s">
        <v>239</v>
      </c>
      <c r="G237">
        <v>1</v>
      </c>
      <c r="H237">
        <v>0</v>
      </c>
      <c r="I237" t="s">
        <v>3</v>
      </c>
      <c r="J237">
        <v>2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16" x14ac:dyDescent="0.2">
      <c r="A238">
        <v>70</v>
      </c>
      <c r="B238">
        <v>1</v>
      </c>
      <c r="D238">
        <v>5</v>
      </c>
      <c r="E238" t="s">
        <v>240</v>
      </c>
      <c r="F238" t="s">
        <v>241</v>
      </c>
      <c r="G238">
        <v>0</v>
      </c>
      <c r="H238">
        <v>0</v>
      </c>
      <c r="I238" t="s">
        <v>3</v>
      </c>
      <c r="J238">
        <v>2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16" x14ac:dyDescent="0.2">
      <c r="A239">
        <v>70</v>
      </c>
      <c r="B239">
        <v>1</v>
      </c>
      <c r="D239">
        <v>6</v>
      </c>
      <c r="E239" t="s">
        <v>242</v>
      </c>
      <c r="F239" t="s">
        <v>243</v>
      </c>
      <c r="G239">
        <v>0</v>
      </c>
      <c r="H239">
        <v>0</v>
      </c>
      <c r="I239" t="s">
        <v>3</v>
      </c>
      <c r="J239">
        <v>2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0" spans="1:16" x14ac:dyDescent="0.2">
      <c r="A240">
        <v>70</v>
      </c>
      <c r="B240">
        <v>1</v>
      </c>
      <c r="D240">
        <v>7</v>
      </c>
      <c r="E240" t="s">
        <v>244</v>
      </c>
      <c r="F240" t="s">
        <v>245</v>
      </c>
      <c r="G240">
        <v>0</v>
      </c>
      <c r="H240">
        <v>0</v>
      </c>
      <c r="I240" t="s">
        <v>246</v>
      </c>
      <c r="J240">
        <v>0</v>
      </c>
      <c r="K240">
        <v>0</v>
      </c>
      <c r="L240" t="s">
        <v>3</v>
      </c>
      <c r="M240" t="s">
        <v>3</v>
      </c>
      <c r="N240">
        <v>0</v>
      </c>
      <c r="P240" t="s">
        <v>247</v>
      </c>
    </row>
    <row r="241" spans="1:16" x14ac:dyDescent="0.2">
      <c r="A241">
        <v>70</v>
      </c>
      <c r="B241">
        <v>1</v>
      </c>
      <c r="D241">
        <v>8</v>
      </c>
      <c r="E241" t="s">
        <v>248</v>
      </c>
      <c r="F241" t="s">
        <v>249</v>
      </c>
      <c r="G241">
        <v>1</v>
      </c>
      <c r="H241">
        <v>0</v>
      </c>
      <c r="I241" t="s">
        <v>3</v>
      </c>
      <c r="J241">
        <v>5</v>
      </c>
      <c r="K241">
        <v>0</v>
      </c>
      <c r="L241" t="s">
        <v>3</v>
      </c>
      <c r="M241" t="s">
        <v>3</v>
      </c>
      <c r="N241">
        <v>0</v>
      </c>
      <c r="P241" t="s">
        <v>3</v>
      </c>
    </row>
    <row r="242" spans="1:16" x14ac:dyDescent="0.2">
      <c r="A242">
        <v>70</v>
      </c>
      <c r="B242">
        <v>1</v>
      </c>
      <c r="D242">
        <v>9</v>
      </c>
      <c r="E242" t="s">
        <v>250</v>
      </c>
      <c r="F242" t="s">
        <v>251</v>
      </c>
      <c r="G242">
        <v>0</v>
      </c>
      <c r="H242">
        <v>0</v>
      </c>
      <c r="I242" t="s">
        <v>3</v>
      </c>
      <c r="J242">
        <v>5</v>
      </c>
      <c r="K242">
        <v>0</v>
      </c>
      <c r="L242" t="s">
        <v>3</v>
      </c>
      <c r="M242" t="s">
        <v>3</v>
      </c>
      <c r="N242">
        <v>0</v>
      </c>
      <c r="P242" t="s">
        <v>252</v>
      </c>
    </row>
    <row r="243" spans="1:16" x14ac:dyDescent="0.2">
      <c r="A243">
        <v>70</v>
      </c>
      <c r="B243">
        <v>1</v>
      </c>
      <c r="D243">
        <v>10</v>
      </c>
      <c r="E243" t="s">
        <v>253</v>
      </c>
      <c r="F243" t="s">
        <v>254</v>
      </c>
      <c r="G243">
        <v>0</v>
      </c>
      <c r="H243">
        <v>0</v>
      </c>
      <c r="I243" t="s">
        <v>255</v>
      </c>
      <c r="J243">
        <v>5</v>
      </c>
      <c r="K243">
        <v>0</v>
      </c>
      <c r="L243" t="s">
        <v>3</v>
      </c>
      <c r="M243" t="s">
        <v>3</v>
      </c>
      <c r="N243">
        <v>0</v>
      </c>
      <c r="P243" t="s">
        <v>256</v>
      </c>
    </row>
    <row r="244" spans="1:16" x14ac:dyDescent="0.2">
      <c r="A244">
        <v>70</v>
      </c>
      <c r="B244">
        <v>1</v>
      </c>
      <c r="D244">
        <v>11</v>
      </c>
      <c r="E244" t="s">
        <v>257</v>
      </c>
      <c r="F244" t="s">
        <v>258</v>
      </c>
      <c r="G244">
        <v>0</v>
      </c>
      <c r="H244">
        <v>0</v>
      </c>
      <c r="I244" t="s">
        <v>259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260</v>
      </c>
    </row>
    <row r="245" spans="1:16" x14ac:dyDescent="0.2">
      <c r="A245">
        <v>70</v>
      </c>
      <c r="B245">
        <v>1</v>
      </c>
      <c r="D245">
        <v>12</v>
      </c>
      <c r="E245" t="s">
        <v>261</v>
      </c>
      <c r="F245" t="s">
        <v>262</v>
      </c>
      <c r="G245">
        <v>0</v>
      </c>
      <c r="H245">
        <v>0</v>
      </c>
      <c r="I245" t="s">
        <v>263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264</v>
      </c>
    </row>
    <row r="246" spans="1:16" x14ac:dyDescent="0.2">
      <c r="A246">
        <v>70</v>
      </c>
      <c r="B246">
        <v>1</v>
      </c>
      <c r="D246">
        <v>13</v>
      </c>
      <c r="E246" t="s">
        <v>265</v>
      </c>
      <c r="F246" t="s">
        <v>266</v>
      </c>
      <c r="G246">
        <v>0</v>
      </c>
      <c r="H246">
        <v>0</v>
      </c>
      <c r="I246" t="s">
        <v>267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268</v>
      </c>
    </row>
    <row r="247" spans="1:16" x14ac:dyDescent="0.2">
      <c r="A247">
        <v>70</v>
      </c>
      <c r="B247">
        <v>1</v>
      </c>
      <c r="D247">
        <v>14</v>
      </c>
      <c r="E247" t="s">
        <v>269</v>
      </c>
      <c r="F247" t="s">
        <v>270</v>
      </c>
      <c r="G247">
        <v>0</v>
      </c>
      <c r="H247">
        <v>0</v>
      </c>
      <c r="I247" t="s">
        <v>3</v>
      </c>
      <c r="J247">
        <v>0</v>
      </c>
      <c r="K247">
        <v>0</v>
      </c>
      <c r="L247" t="s">
        <v>3</v>
      </c>
      <c r="M247" t="s">
        <v>3</v>
      </c>
      <c r="N247">
        <v>0</v>
      </c>
      <c r="P247" t="s">
        <v>271</v>
      </c>
    </row>
    <row r="248" spans="1:16" x14ac:dyDescent="0.2">
      <c r="A248">
        <v>70</v>
      </c>
      <c r="B248">
        <v>1</v>
      </c>
      <c r="D248">
        <v>15</v>
      </c>
      <c r="E248" t="s">
        <v>272</v>
      </c>
      <c r="F248" t="s">
        <v>273</v>
      </c>
      <c r="G248">
        <v>1</v>
      </c>
      <c r="H248">
        <v>0</v>
      </c>
      <c r="I248" t="s">
        <v>3</v>
      </c>
      <c r="J248">
        <v>3</v>
      </c>
      <c r="K248">
        <v>0</v>
      </c>
      <c r="L248" t="s">
        <v>3</v>
      </c>
      <c r="M248" t="s">
        <v>3</v>
      </c>
      <c r="N248">
        <v>0</v>
      </c>
      <c r="P248" t="s">
        <v>3</v>
      </c>
    </row>
    <row r="249" spans="1:16" x14ac:dyDescent="0.2">
      <c r="A249">
        <v>70</v>
      </c>
      <c r="B249">
        <v>1</v>
      </c>
      <c r="D249">
        <v>16</v>
      </c>
      <c r="E249" t="s">
        <v>274</v>
      </c>
      <c r="F249" t="s">
        <v>275</v>
      </c>
      <c r="G249">
        <v>0</v>
      </c>
      <c r="H249">
        <v>0</v>
      </c>
      <c r="I249" t="s">
        <v>3</v>
      </c>
      <c r="J249">
        <v>3</v>
      </c>
      <c r="K249">
        <v>0</v>
      </c>
      <c r="L249" t="s">
        <v>3</v>
      </c>
      <c r="M249" t="s">
        <v>3</v>
      </c>
      <c r="N249">
        <v>0</v>
      </c>
      <c r="P249" t="s">
        <v>3</v>
      </c>
    </row>
    <row r="250" spans="1:16" x14ac:dyDescent="0.2">
      <c r="A250">
        <v>70</v>
      </c>
      <c r="B250">
        <v>1</v>
      </c>
      <c r="D250">
        <v>1</v>
      </c>
      <c r="E250" t="s">
        <v>276</v>
      </c>
      <c r="F250" t="s">
        <v>277</v>
      </c>
      <c r="G250">
        <v>0.9</v>
      </c>
      <c r="H250">
        <v>1</v>
      </c>
      <c r="I250" t="s">
        <v>278</v>
      </c>
      <c r="J250">
        <v>0</v>
      </c>
      <c r="K250">
        <v>0</v>
      </c>
      <c r="L250" t="s">
        <v>3</v>
      </c>
      <c r="M250" t="s">
        <v>3</v>
      </c>
      <c r="N250">
        <v>0</v>
      </c>
      <c r="P250" t="s">
        <v>279</v>
      </c>
    </row>
    <row r="251" spans="1:16" x14ac:dyDescent="0.2">
      <c r="A251">
        <v>70</v>
      </c>
      <c r="B251">
        <v>1</v>
      </c>
      <c r="D251">
        <v>2</v>
      </c>
      <c r="E251" t="s">
        <v>280</v>
      </c>
      <c r="F251" t="s">
        <v>281</v>
      </c>
      <c r="G251">
        <v>0.85</v>
      </c>
      <c r="H251">
        <v>1</v>
      </c>
      <c r="I251" t="s">
        <v>282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283</v>
      </c>
    </row>
    <row r="252" spans="1:16" x14ac:dyDescent="0.2">
      <c r="A252">
        <v>70</v>
      </c>
      <c r="B252">
        <v>1</v>
      </c>
      <c r="D252">
        <v>3</v>
      </c>
      <c r="E252" t="s">
        <v>284</v>
      </c>
      <c r="F252" t="s">
        <v>285</v>
      </c>
      <c r="G252">
        <v>1.03</v>
      </c>
      <c r="H252">
        <v>0</v>
      </c>
      <c r="I252" t="s">
        <v>3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286</v>
      </c>
    </row>
    <row r="253" spans="1:16" x14ac:dyDescent="0.2">
      <c r="A253">
        <v>70</v>
      </c>
      <c r="B253">
        <v>1</v>
      </c>
      <c r="D253">
        <v>4</v>
      </c>
      <c r="E253" t="s">
        <v>287</v>
      </c>
      <c r="F253" t="s">
        <v>288</v>
      </c>
      <c r="G253">
        <v>1.1499999999999999</v>
      </c>
      <c r="H253">
        <v>0</v>
      </c>
      <c r="I253" t="s">
        <v>3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289</v>
      </c>
    </row>
    <row r="254" spans="1:16" x14ac:dyDescent="0.2">
      <c r="A254">
        <v>70</v>
      </c>
      <c r="B254">
        <v>1</v>
      </c>
      <c r="D254">
        <v>5</v>
      </c>
      <c r="E254" t="s">
        <v>290</v>
      </c>
      <c r="F254" t="s">
        <v>291</v>
      </c>
      <c r="G254">
        <v>7</v>
      </c>
      <c r="H254">
        <v>0</v>
      </c>
      <c r="I254" t="s">
        <v>3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3</v>
      </c>
    </row>
    <row r="255" spans="1:16" x14ac:dyDescent="0.2">
      <c r="A255">
        <v>70</v>
      </c>
      <c r="B255">
        <v>1</v>
      </c>
      <c r="D255">
        <v>6</v>
      </c>
      <c r="E255" t="s">
        <v>292</v>
      </c>
      <c r="F255" t="s">
        <v>3</v>
      </c>
      <c r="G255">
        <v>2</v>
      </c>
      <c r="H255">
        <v>0</v>
      </c>
      <c r="I255" t="s">
        <v>3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3</v>
      </c>
    </row>
    <row r="257" spans="1:50" x14ac:dyDescent="0.2">
      <c r="A257">
        <v>-1</v>
      </c>
    </row>
    <row r="259" spans="1:50" x14ac:dyDescent="0.2">
      <c r="A259" s="3">
        <v>75</v>
      </c>
      <c r="B259" s="3" t="s">
        <v>293</v>
      </c>
      <c r="C259" s="3">
        <v>2024</v>
      </c>
      <c r="D259" s="3">
        <v>0</v>
      </c>
      <c r="E259" s="3">
        <v>3</v>
      </c>
      <c r="F259" s="3">
        <v>1</v>
      </c>
      <c r="G259" s="3">
        <v>0</v>
      </c>
      <c r="H259" s="3">
        <v>1</v>
      </c>
      <c r="I259" s="3">
        <v>0</v>
      </c>
      <c r="J259" s="3">
        <v>3</v>
      </c>
      <c r="K259" s="3">
        <v>0</v>
      </c>
      <c r="L259" s="3">
        <v>0</v>
      </c>
      <c r="M259" s="3">
        <v>0</v>
      </c>
      <c r="N259" s="3">
        <v>290813111</v>
      </c>
      <c r="O259" s="3">
        <v>1</v>
      </c>
    </row>
    <row r="260" spans="1:50" x14ac:dyDescent="0.2">
      <c r="A260" s="6">
        <v>2</v>
      </c>
      <c r="B260" s="6" t="s">
        <v>294</v>
      </c>
      <c r="C260" s="6" t="s">
        <v>295</v>
      </c>
      <c r="D260" s="6">
        <v>0</v>
      </c>
      <c r="E260" s="6">
        <v>0</v>
      </c>
      <c r="F260" s="6">
        <v>0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>
        <v>290813112</v>
      </c>
    </row>
    <row r="261" spans="1:50" x14ac:dyDescent="0.2">
      <c r="A261" s="6">
        <v>1</v>
      </c>
      <c r="B261" s="6" t="s">
        <v>296</v>
      </c>
      <c r="C261" s="6" t="s">
        <v>297</v>
      </c>
      <c r="D261" s="6">
        <v>2024</v>
      </c>
      <c r="E261" s="6">
        <v>3</v>
      </c>
      <c r="F261" s="6">
        <v>1</v>
      </c>
      <c r="G261" s="6">
        <v>1</v>
      </c>
      <c r="H261" s="6">
        <v>0</v>
      </c>
      <c r="I261" s="6">
        <v>2</v>
      </c>
      <c r="J261" s="6">
        <v>1</v>
      </c>
      <c r="K261" s="6">
        <v>1</v>
      </c>
      <c r="L261" s="6">
        <v>1</v>
      </c>
      <c r="M261" s="6">
        <v>1</v>
      </c>
      <c r="N261" s="6">
        <v>1</v>
      </c>
      <c r="O261" s="6">
        <v>1</v>
      </c>
      <c r="P261" s="6">
        <v>1</v>
      </c>
      <c r="Q261" s="6">
        <v>1</v>
      </c>
      <c r="R261" s="6" t="s">
        <v>3</v>
      </c>
      <c r="S261" s="6" t="s">
        <v>3</v>
      </c>
      <c r="T261" s="6" t="s">
        <v>3</v>
      </c>
      <c r="U261" s="6" t="s">
        <v>3</v>
      </c>
      <c r="V261" s="6" t="s">
        <v>3</v>
      </c>
      <c r="W261" s="6" t="s">
        <v>3</v>
      </c>
      <c r="X261" s="6" t="s">
        <v>3</v>
      </c>
      <c r="Y261" s="6" t="s">
        <v>3</v>
      </c>
      <c r="Z261" s="6" t="s">
        <v>3</v>
      </c>
      <c r="AA261" s="6" t="s">
        <v>3</v>
      </c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>
        <v>290813113</v>
      </c>
      <c r="AO261" s="6" t="s">
        <v>298</v>
      </c>
      <c r="AP261" s="6" t="s">
        <v>299</v>
      </c>
      <c r="AQ261" s="6">
        <v>45344</v>
      </c>
      <c r="AR261" s="6">
        <v>328</v>
      </c>
      <c r="AS261" s="6" t="s">
        <v>300</v>
      </c>
      <c r="AT261" s="6" t="s">
        <v>301</v>
      </c>
      <c r="AU261" s="6" t="s">
        <v>299</v>
      </c>
      <c r="AV261" s="6">
        <v>44837</v>
      </c>
      <c r="AW261" s="6">
        <v>473</v>
      </c>
      <c r="AX261" s="6" t="s">
        <v>302</v>
      </c>
    </row>
    <row r="265" spans="1:50" x14ac:dyDescent="0.2">
      <c r="A265">
        <v>65</v>
      </c>
      <c r="C265">
        <v>1</v>
      </c>
      <c r="D265">
        <v>0</v>
      </c>
      <c r="E26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303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361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290813111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ROUND((Source!F175)/1000,2)</f>
        <v>4.78</v>
      </c>
      <c r="F16" s="8">
        <f>ROUND((Source!F176)/1000,2)</f>
        <v>0</v>
      </c>
      <c r="G16" s="8">
        <f>ROUND((Source!F167)/1000,2)</f>
        <v>0</v>
      </c>
      <c r="H16" s="8">
        <f>ROUND((Source!F177)/1000+(Source!F178)/1000,2)</f>
        <v>0</v>
      </c>
      <c r="I16" s="8">
        <f>E16+F16+G16+H16</f>
        <v>4.78</v>
      </c>
      <c r="J16" s="8">
        <f>ROUND((Source!F173+Source!F172)/1000,2)</f>
        <v>1.82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1837.82</v>
      </c>
      <c r="AU16" s="8">
        <v>0</v>
      </c>
      <c r="AV16" s="8">
        <v>0</v>
      </c>
      <c r="AW16" s="8">
        <v>0</v>
      </c>
      <c r="AX16" s="8">
        <v>0</v>
      </c>
      <c r="AY16" s="8">
        <v>12.969999999999999</v>
      </c>
      <c r="AZ16" s="8">
        <v>10.87</v>
      </c>
      <c r="BA16" s="8">
        <v>1813.98</v>
      </c>
      <c r="BB16" s="8">
        <v>4780.6499999999996</v>
      </c>
      <c r="BC16" s="8">
        <v>0</v>
      </c>
      <c r="BD16" s="8">
        <v>0</v>
      </c>
      <c r="BE16" s="8">
        <v>0</v>
      </c>
      <c r="BF16" s="8">
        <v>4.2390075999999999</v>
      </c>
      <c r="BG16" s="8">
        <v>2.27044E-2</v>
      </c>
      <c r="BH16" s="8">
        <v>0</v>
      </c>
      <c r="BI16" s="8">
        <v>1916.51</v>
      </c>
      <c r="BJ16" s="8">
        <v>1026.32</v>
      </c>
      <c r="BK16" s="8">
        <v>4780.6499999999996</v>
      </c>
    </row>
    <row r="18" spans="1:19" x14ac:dyDescent="0.2">
      <c r="A18">
        <v>51</v>
      </c>
      <c r="E18" s="5">
        <f>SUMIF(A16:A17,3,E16:E17)</f>
        <v>4.78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4.78</v>
      </c>
      <c r="J18" s="5">
        <f>SUMIF(A16:A17,3,J16:J17)</f>
        <v>1.82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1837.82</v>
      </c>
      <c r="G20" s="4" t="s">
        <v>110</v>
      </c>
      <c r="H20" s="4" t="s">
        <v>111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112</v>
      </c>
      <c r="H21" s="4" t="s">
        <v>113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114</v>
      </c>
      <c r="H22" s="4" t="s">
        <v>115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116</v>
      </c>
      <c r="H23" s="4" t="s">
        <v>117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118</v>
      </c>
      <c r="H24" s="4" t="s">
        <v>119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120</v>
      </c>
      <c r="H25" s="4" t="s">
        <v>121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122</v>
      </c>
      <c r="H26" s="4" t="s">
        <v>123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124</v>
      </c>
      <c r="H27" s="4" t="s">
        <v>125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126</v>
      </c>
      <c r="H28" s="4" t="s">
        <v>127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128</v>
      </c>
      <c r="H29" s="4" t="s">
        <v>129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12.969999999999999</v>
      </c>
      <c r="G30" s="4" t="s">
        <v>130</v>
      </c>
      <c r="H30" s="4" t="s">
        <v>131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132</v>
      </c>
      <c r="H31" s="4" t="s">
        <v>133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10.87</v>
      </c>
      <c r="G32" s="4" t="s">
        <v>134</v>
      </c>
      <c r="H32" s="4" t="s">
        <v>135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1813.98</v>
      </c>
      <c r="G33" s="4" t="s">
        <v>136</v>
      </c>
      <c r="H33" s="4" t="s">
        <v>137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138</v>
      </c>
      <c r="H34" s="4" t="s">
        <v>139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4780.6499999999996</v>
      </c>
      <c r="G35" s="4" t="s">
        <v>140</v>
      </c>
      <c r="H35" s="4" t="s">
        <v>141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142</v>
      </c>
      <c r="H36" s="4" t="s">
        <v>143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144</v>
      </c>
      <c r="H37" s="4" t="s">
        <v>145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146</v>
      </c>
      <c r="H38" s="4" t="s">
        <v>147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148</v>
      </c>
      <c r="H39" s="4" t="s">
        <v>149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4.2390075999999999</v>
      </c>
      <c r="G40" s="4" t="s">
        <v>150</v>
      </c>
      <c r="H40" s="4" t="s">
        <v>151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2.27044E-2</v>
      </c>
      <c r="G41" s="4" t="s">
        <v>152</v>
      </c>
      <c r="H41" s="4" t="s">
        <v>153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154</v>
      </c>
      <c r="H42" s="4" t="s">
        <v>155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156</v>
      </c>
      <c r="H43" s="4" t="s">
        <v>157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1916.51</v>
      </c>
      <c r="G44" s="4" t="s">
        <v>158</v>
      </c>
      <c r="H44" s="4" t="s">
        <v>159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1026.32</v>
      </c>
      <c r="G45" s="4" t="s">
        <v>160</v>
      </c>
      <c r="H45" s="4" t="s">
        <v>161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4780.6499999999996</v>
      </c>
      <c r="G46" s="4" t="s">
        <v>162</v>
      </c>
      <c r="H46" s="4" t="s">
        <v>163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293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290813111</v>
      </c>
      <c r="O51" s="3">
        <v>1</v>
      </c>
    </row>
    <row r="52" spans="1:50" x14ac:dyDescent="0.2">
      <c r="A52" s="6">
        <v>2</v>
      </c>
      <c r="B52" s="6" t="s">
        <v>294</v>
      </c>
      <c r="C52" s="6" t="s">
        <v>295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290813112</v>
      </c>
    </row>
    <row r="53" spans="1:50" x14ac:dyDescent="0.2">
      <c r="A53" s="6">
        <v>1</v>
      </c>
      <c r="B53" s="6" t="s">
        <v>296</v>
      </c>
      <c r="C53" s="6" t="s">
        <v>297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290813113</v>
      </c>
      <c r="AO53" s="6" t="s">
        <v>298</v>
      </c>
      <c r="AP53" s="6" t="s">
        <v>299</v>
      </c>
      <c r="AQ53" s="6">
        <v>45344</v>
      </c>
      <c r="AR53" s="6">
        <v>328</v>
      </c>
      <c r="AS53" s="6" t="s">
        <v>300</v>
      </c>
      <c r="AT53" s="6" t="s">
        <v>301</v>
      </c>
      <c r="AU53" s="6" t="s">
        <v>299</v>
      </c>
      <c r="AV53" s="6">
        <v>44837</v>
      </c>
      <c r="AW53" s="6">
        <v>473</v>
      </c>
      <c r="AX53" s="6" t="s">
        <v>302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290813111</v>
      </c>
      <c r="C1">
        <v>290813352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304</v>
      </c>
      <c r="J1" t="s">
        <v>3</v>
      </c>
      <c r="K1" t="s">
        <v>305</v>
      </c>
      <c r="L1">
        <v>1191</v>
      </c>
      <c r="N1">
        <v>1013</v>
      </c>
      <c r="O1" t="s">
        <v>306</v>
      </c>
      <c r="P1" t="s">
        <v>306</v>
      </c>
      <c r="Q1">
        <v>1</v>
      </c>
      <c r="W1">
        <v>0</v>
      </c>
      <c r="X1">
        <v>1049124552</v>
      </c>
      <c r="Y1">
        <f>(AT1*ROUND(0.7543,7))</f>
        <v>38.846449999999997</v>
      </c>
      <c r="AA1">
        <v>0</v>
      </c>
      <c r="AB1">
        <v>0</v>
      </c>
      <c r="AC1">
        <v>0</v>
      </c>
      <c r="AD1">
        <v>424.47</v>
      </c>
      <c r="AE1">
        <v>0</v>
      </c>
      <c r="AF1">
        <v>0</v>
      </c>
      <c r="AG1">
        <v>0</v>
      </c>
      <c r="AH1">
        <v>424.47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51.5</v>
      </c>
      <c r="AU1" t="s">
        <v>23</v>
      </c>
      <c r="AV1">
        <v>1</v>
      </c>
      <c r="AW1">
        <v>2</v>
      </c>
      <c r="AX1">
        <v>290813822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21860.205000000002</v>
      </c>
      <c r="BN1">
        <v>51.5</v>
      </c>
      <c r="BO1">
        <v>0</v>
      </c>
      <c r="BP1">
        <v>1</v>
      </c>
      <c r="BQ1">
        <v>0</v>
      </c>
      <c r="BR1">
        <v>0</v>
      </c>
      <c r="BS1">
        <v>0</v>
      </c>
      <c r="BT1">
        <v>16489.152631500001</v>
      </c>
      <c r="BU1">
        <v>38.846449999999997</v>
      </c>
      <c r="BV1">
        <v>0</v>
      </c>
      <c r="BW1">
        <v>1</v>
      </c>
      <c r="CU1">
        <f>ROUND(AT1*Source!I30*AH1*AL1,2)</f>
        <v>21.86</v>
      </c>
      <c r="CV1">
        <f>ROUND(Y1*Source!I30,7)</f>
        <v>3.8846499999999999E-2</v>
      </c>
      <c r="CW1">
        <v>0</v>
      </c>
      <c r="CX1">
        <f>ROUND(Y1*Source!I30,7)</f>
        <v>3.8846499999999999E-2</v>
      </c>
      <c r="CY1">
        <f>AD1</f>
        <v>424.47</v>
      </c>
      <c r="CZ1">
        <f>AH1</f>
        <v>424.47</v>
      </c>
      <c r="DA1">
        <f>AL1</f>
        <v>1</v>
      </c>
      <c r="DB1">
        <f>ROUND((ROUND(AT1*CZ1,2)*ROUND(0.7543,7)),6)</f>
        <v>16489.156403000001</v>
      </c>
      <c r="DC1">
        <f>ROUND((ROUND(AT1*AG1,2)*ROUND(0.7543,7)),6)</f>
        <v>0</v>
      </c>
      <c r="DD1" t="s">
        <v>3</v>
      </c>
      <c r="DE1" t="s">
        <v>3</v>
      </c>
      <c r="DF1">
        <f>ROUND(ROUND(AE1,2)*CX1,2)</f>
        <v>0</v>
      </c>
      <c r="DG1">
        <f t="shared" ref="DG1:DG31" si="0"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16.489999999999998</v>
      </c>
      <c r="DJ1">
        <f>DI1</f>
        <v>16.489999999999998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290813111</v>
      </c>
      <c r="C2">
        <v>290813352</v>
      </c>
      <c r="D2">
        <v>277865463</v>
      </c>
      <c r="E2">
        <v>1</v>
      </c>
      <c r="F2">
        <v>1</v>
      </c>
      <c r="G2">
        <v>1</v>
      </c>
      <c r="H2">
        <v>3</v>
      </c>
      <c r="I2" t="s">
        <v>307</v>
      </c>
      <c r="J2" t="s">
        <v>308</v>
      </c>
      <c r="K2" t="s">
        <v>309</v>
      </c>
      <c r="L2">
        <v>1339</v>
      </c>
      <c r="N2">
        <v>1007</v>
      </c>
      <c r="O2" t="s">
        <v>310</v>
      </c>
      <c r="P2" t="s">
        <v>310</v>
      </c>
      <c r="Q2">
        <v>1</v>
      </c>
      <c r="W2">
        <v>0</v>
      </c>
      <c r="X2">
        <v>-555778344</v>
      </c>
      <c r="Y2">
        <f>(AT2*ROUND(0,7))</f>
        <v>0</v>
      </c>
      <c r="AA2">
        <v>42.49</v>
      </c>
      <c r="AB2">
        <v>0</v>
      </c>
      <c r="AC2">
        <v>0</v>
      </c>
      <c r="AD2">
        <v>0</v>
      </c>
      <c r="AE2">
        <v>35.71</v>
      </c>
      <c r="AF2">
        <v>0</v>
      </c>
      <c r="AG2">
        <v>0</v>
      </c>
      <c r="AH2">
        <v>0</v>
      </c>
      <c r="AI2">
        <v>1.19</v>
      </c>
      <c r="AJ2">
        <v>1</v>
      </c>
      <c r="AK2">
        <v>1</v>
      </c>
      <c r="AL2">
        <v>1</v>
      </c>
      <c r="AM2">
        <v>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11.8</v>
      </c>
      <c r="AU2" t="s">
        <v>22</v>
      </c>
      <c r="AV2">
        <v>0</v>
      </c>
      <c r="AW2">
        <v>2</v>
      </c>
      <c r="AX2">
        <v>290813823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421.37800000000004</v>
      </c>
      <c r="BK2">
        <v>0</v>
      </c>
      <c r="BL2">
        <v>0</v>
      </c>
      <c r="BM2">
        <v>0</v>
      </c>
      <c r="BN2">
        <v>0</v>
      </c>
      <c r="BO2">
        <v>0</v>
      </c>
      <c r="BP2">
        <v>1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0</v>
      </c>
      <c r="CY2">
        <f>AA2</f>
        <v>42.49</v>
      </c>
      <c r="CZ2">
        <f>AE2</f>
        <v>35.71</v>
      </c>
      <c r="DA2">
        <f>AI2</f>
        <v>1.19</v>
      </c>
      <c r="DB2">
        <f>ROUND((ROUND(AT2*CZ2,2)*ROUND(0,7)),6)</f>
        <v>0</v>
      </c>
      <c r="DC2">
        <f>ROUND((ROUND(AT2*AG2,2)*ROUND(0,7)),6)</f>
        <v>0</v>
      </c>
      <c r="DD2" t="s">
        <v>3</v>
      </c>
      <c r="DE2" t="s">
        <v>3</v>
      </c>
      <c r="DF2">
        <f>ROUND(ROUND(AE2*AI2,2)*CX2,2)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DF2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290813111</v>
      </c>
      <c r="C3">
        <v>290813352</v>
      </c>
      <c r="D3">
        <v>277870644</v>
      </c>
      <c r="E3">
        <v>1</v>
      </c>
      <c r="F3">
        <v>1</v>
      </c>
      <c r="G3">
        <v>1</v>
      </c>
      <c r="H3">
        <v>3</v>
      </c>
      <c r="I3" t="s">
        <v>311</v>
      </c>
      <c r="J3" t="s">
        <v>312</v>
      </c>
      <c r="K3" t="s">
        <v>313</v>
      </c>
      <c r="L3">
        <v>1348</v>
      </c>
      <c r="N3">
        <v>1009</v>
      </c>
      <c r="O3" t="s">
        <v>314</v>
      </c>
      <c r="P3" t="s">
        <v>314</v>
      </c>
      <c r="Q3">
        <v>1000</v>
      </c>
      <c r="W3">
        <v>0</v>
      </c>
      <c r="X3">
        <v>-768158896</v>
      </c>
      <c r="Y3">
        <f>(AT3*ROUND(0,7))</f>
        <v>0</v>
      </c>
      <c r="AA3">
        <v>30648.9</v>
      </c>
      <c r="AB3">
        <v>0</v>
      </c>
      <c r="AC3">
        <v>0</v>
      </c>
      <c r="AD3">
        <v>0</v>
      </c>
      <c r="AE3">
        <v>26885</v>
      </c>
      <c r="AF3">
        <v>0</v>
      </c>
      <c r="AG3">
        <v>0</v>
      </c>
      <c r="AH3">
        <v>0</v>
      </c>
      <c r="AI3">
        <v>1.1399999999999999</v>
      </c>
      <c r="AJ3">
        <v>1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5.9000000000000003E-4</v>
      </c>
      <c r="AU3" t="s">
        <v>22</v>
      </c>
      <c r="AV3">
        <v>0</v>
      </c>
      <c r="AW3">
        <v>2</v>
      </c>
      <c r="AX3">
        <v>290813824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15.862150000000002</v>
      </c>
      <c r="BK3">
        <v>0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ROUND(Y3*Source!I30,7)</f>
        <v>0</v>
      </c>
      <c r="CY3">
        <f>AA3</f>
        <v>30648.9</v>
      </c>
      <c r="CZ3">
        <f>AE3</f>
        <v>26885</v>
      </c>
      <c r="DA3">
        <f>AI3</f>
        <v>1.1399999999999999</v>
      </c>
      <c r="DB3">
        <f>ROUND((ROUND(AT3*CZ3,2)*ROUND(0,7)),6)</f>
        <v>0</v>
      </c>
      <c r="DC3">
        <f>ROUND((ROUND(AT3*AG3,2)*ROUND(0,7)),6)</f>
        <v>0</v>
      </c>
      <c r="DD3" t="s">
        <v>3</v>
      </c>
      <c r="DE3" t="s">
        <v>3</v>
      </c>
      <c r="DF3">
        <f>ROUND(ROUND(AE3*AI3,2)*CX3,2)</f>
        <v>0</v>
      </c>
      <c r="DG3">
        <f t="shared" si="0"/>
        <v>0</v>
      </c>
      <c r="DH3">
        <f t="shared" si="1"/>
        <v>0</v>
      </c>
      <c r="DI3">
        <f t="shared" si="2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290813111</v>
      </c>
      <c r="C4">
        <v>290813359</v>
      </c>
      <c r="D4">
        <v>277560276</v>
      </c>
      <c r="E4">
        <v>109</v>
      </c>
      <c r="F4">
        <v>1</v>
      </c>
      <c r="G4">
        <v>1</v>
      </c>
      <c r="H4">
        <v>1</v>
      </c>
      <c r="I4" t="s">
        <v>304</v>
      </c>
      <c r="J4" t="s">
        <v>3</v>
      </c>
      <c r="K4" t="s">
        <v>305</v>
      </c>
      <c r="L4">
        <v>1191</v>
      </c>
      <c r="N4">
        <v>1013</v>
      </c>
      <c r="O4" t="s">
        <v>306</v>
      </c>
      <c r="P4" t="s">
        <v>306</v>
      </c>
      <c r="Q4">
        <v>1</v>
      </c>
      <c r="W4">
        <v>0</v>
      </c>
      <c r="X4">
        <v>1049124552</v>
      </c>
      <c r="Y4">
        <f>(AT4*ROUND(0.7543,7))</f>
        <v>38.846449999999997</v>
      </c>
      <c r="AA4">
        <v>0</v>
      </c>
      <c r="AB4">
        <v>0</v>
      </c>
      <c r="AC4">
        <v>0</v>
      </c>
      <c r="AD4">
        <v>424.47</v>
      </c>
      <c r="AE4">
        <v>0</v>
      </c>
      <c r="AF4">
        <v>0</v>
      </c>
      <c r="AG4">
        <v>0</v>
      </c>
      <c r="AH4">
        <v>424.47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51.5</v>
      </c>
      <c r="AU4" t="s">
        <v>23</v>
      </c>
      <c r="AV4">
        <v>1</v>
      </c>
      <c r="AW4">
        <v>2</v>
      </c>
      <c r="AX4">
        <v>290813825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21860.205000000002</v>
      </c>
      <c r="BN4">
        <v>51.5</v>
      </c>
      <c r="BO4">
        <v>0</v>
      </c>
      <c r="BP4">
        <v>1</v>
      </c>
      <c r="BQ4">
        <v>0</v>
      </c>
      <c r="BR4">
        <v>0</v>
      </c>
      <c r="BS4">
        <v>0</v>
      </c>
      <c r="BT4">
        <v>16489.152631500001</v>
      </c>
      <c r="BU4">
        <v>38.846449999999997</v>
      </c>
      <c r="BV4">
        <v>0</v>
      </c>
      <c r="BW4">
        <v>1</v>
      </c>
      <c r="CU4">
        <f>ROUND(AT4*Source!I31*AH4*AL4,2)</f>
        <v>21.86</v>
      </c>
      <c r="CV4">
        <f>ROUND(Y4*Source!I31,7)</f>
        <v>3.8846499999999999E-2</v>
      </c>
      <c r="CW4">
        <v>0</v>
      </c>
      <c r="CX4">
        <f>ROUND(Y4*Source!I31,7)</f>
        <v>3.8846499999999999E-2</v>
      </c>
      <c r="CY4">
        <f>AD4</f>
        <v>424.47</v>
      </c>
      <c r="CZ4">
        <f>AH4</f>
        <v>424.47</v>
      </c>
      <c r="DA4">
        <f>AL4</f>
        <v>1</v>
      </c>
      <c r="DB4">
        <f>ROUND((ROUND(AT4*CZ4,2)*ROUND(0.7543,7)),6)</f>
        <v>16489.156403000001</v>
      </c>
      <c r="DC4">
        <f>ROUND((ROUND(AT4*AG4,2)*ROUND(0.7543,7)),6)</f>
        <v>0</v>
      </c>
      <c r="DD4" t="s">
        <v>3</v>
      </c>
      <c r="DE4" t="s">
        <v>3</v>
      </c>
      <c r="DF4">
        <f>ROUND(ROUND(AE4,2)*CX4,2)</f>
        <v>0</v>
      </c>
      <c r="DG4">
        <f t="shared" si="0"/>
        <v>0</v>
      </c>
      <c r="DH4">
        <f t="shared" si="1"/>
        <v>0</v>
      </c>
      <c r="DI4">
        <f t="shared" si="2"/>
        <v>16.489999999999998</v>
      </c>
      <c r="DJ4">
        <f>DI4</f>
        <v>16.489999999999998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ROW(Source!A31)</f>
        <v>31</v>
      </c>
      <c r="B5">
        <v>290813111</v>
      </c>
      <c r="C5">
        <v>290813359</v>
      </c>
      <c r="D5">
        <v>277865463</v>
      </c>
      <c r="E5">
        <v>1</v>
      </c>
      <c r="F5">
        <v>1</v>
      </c>
      <c r="G5">
        <v>1</v>
      </c>
      <c r="H5">
        <v>3</v>
      </c>
      <c r="I5" t="s">
        <v>307</v>
      </c>
      <c r="J5" t="s">
        <v>308</v>
      </c>
      <c r="K5" t="s">
        <v>309</v>
      </c>
      <c r="L5">
        <v>1339</v>
      </c>
      <c r="N5">
        <v>1007</v>
      </c>
      <c r="O5" t="s">
        <v>310</v>
      </c>
      <c r="P5" t="s">
        <v>310</v>
      </c>
      <c r="Q5">
        <v>1</v>
      </c>
      <c r="W5">
        <v>0</v>
      </c>
      <c r="X5">
        <v>-555778344</v>
      </c>
      <c r="Y5">
        <f>(AT5*ROUND(0,7))</f>
        <v>0</v>
      </c>
      <c r="AA5">
        <v>42.49</v>
      </c>
      <c r="AB5">
        <v>0</v>
      </c>
      <c r="AC5">
        <v>0</v>
      </c>
      <c r="AD5">
        <v>0</v>
      </c>
      <c r="AE5">
        <v>35.71</v>
      </c>
      <c r="AF5">
        <v>0</v>
      </c>
      <c r="AG5">
        <v>0</v>
      </c>
      <c r="AH5">
        <v>0</v>
      </c>
      <c r="AI5">
        <v>1.19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26.5</v>
      </c>
      <c r="AU5" t="s">
        <v>22</v>
      </c>
      <c r="AV5">
        <v>0</v>
      </c>
      <c r="AW5">
        <v>2</v>
      </c>
      <c r="AX5">
        <v>290813826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946.31500000000005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ROUND(Y5*Source!I31,7)</f>
        <v>0</v>
      </c>
      <c r="CY5">
        <f>AA5</f>
        <v>42.49</v>
      </c>
      <c r="CZ5">
        <f>AE5</f>
        <v>35.71</v>
      </c>
      <c r="DA5">
        <f>AI5</f>
        <v>1.19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290813111</v>
      </c>
      <c r="C6">
        <v>290813359</v>
      </c>
      <c r="D6">
        <v>277870644</v>
      </c>
      <c r="E6">
        <v>1</v>
      </c>
      <c r="F6">
        <v>1</v>
      </c>
      <c r="G6">
        <v>1</v>
      </c>
      <c r="H6">
        <v>3</v>
      </c>
      <c r="I6" t="s">
        <v>311</v>
      </c>
      <c r="J6" t="s">
        <v>312</v>
      </c>
      <c r="K6" t="s">
        <v>313</v>
      </c>
      <c r="L6">
        <v>1348</v>
      </c>
      <c r="N6">
        <v>1009</v>
      </c>
      <c r="O6" t="s">
        <v>314</v>
      </c>
      <c r="P6" t="s">
        <v>314</v>
      </c>
      <c r="Q6">
        <v>1000</v>
      </c>
      <c r="W6">
        <v>0</v>
      </c>
      <c r="X6">
        <v>-768158896</v>
      </c>
      <c r="Y6">
        <f>(AT6*ROUND(0,7))</f>
        <v>0</v>
      </c>
      <c r="AA6">
        <v>30648.9</v>
      </c>
      <c r="AB6">
        <v>0</v>
      </c>
      <c r="AC6">
        <v>0</v>
      </c>
      <c r="AD6">
        <v>0</v>
      </c>
      <c r="AE6">
        <v>26885</v>
      </c>
      <c r="AF6">
        <v>0</v>
      </c>
      <c r="AG6">
        <v>0</v>
      </c>
      <c r="AH6">
        <v>0</v>
      </c>
      <c r="AI6">
        <v>1.1399999999999999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1.33E-3</v>
      </c>
      <c r="AU6" t="s">
        <v>22</v>
      </c>
      <c r="AV6">
        <v>0</v>
      </c>
      <c r="AW6">
        <v>2</v>
      </c>
      <c r="AX6">
        <v>290813827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35.75705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0</v>
      </c>
      <c r="CY6">
        <f>AA6</f>
        <v>30648.9</v>
      </c>
      <c r="CZ6">
        <f>AE6</f>
        <v>26885</v>
      </c>
      <c r="DA6">
        <f>AI6</f>
        <v>1.1399999999999999</v>
      </c>
      <c r="DB6">
        <f>ROUND((ROUND(AT6*CZ6,2)*ROUND(0,7)),6)</f>
        <v>0</v>
      </c>
      <c r="DC6">
        <f>ROUND((ROUND(AT6*AG6,2)*ROUND(0,7)),6)</f>
        <v>0</v>
      </c>
      <c r="DD6" t="s">
        <v>3</v>
      </c>
      <c r="DE6" t="s">
        <v>3</v>
      </c>
      <c r="DF6">
        <f>ROUND(ROUND(AE6*AI6,2)*CX6,2)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290813111</v>
      </c>
      <c r="C7">
        <v>290813366</v>
      </c>
      <c r="D7">
        <v>277560276</v>
      </c>
      <c r="E7">
        <v>109</v>
      </c>
      <c r="F7">
        <v>1</v>
      </c>
      <c r="G7">
        <v>1</v>
      </c>
      <c r="H7">
        <v>1</v>
      </c>
      <c r="I7" t="s">
        <v>304</v>
      </c>
      <c r="J7" t="s">
        <v>3</v>
      </c>
      <c r="K7" t="s">
        <v>305</v>
      </c>
      <c r="L7">
        <v>1191</v>
      </c>
      <c r="N7">
        <v>1013</v>
      </c>
      <c r="O7" t="s">
        <v>306</v>
      </c>
      <c r="P7" t="s">
        <v>306</v>
      </c>
      <c r="Q7">
        <v>1</v>
      </c>
      <c r="W7">
        <v>0</v>
      </c>
      <c r="X7">
        <v>1049124552</v>
      </c>
      <c r="Y7">
        <f>(AT7*ROUND(0.7543,7))</f>
        <v>38.846449999999997</v>
      </c>
      <c r="AA7">
        <v>0</v>
      </c>
      <c r="AB7">
        <v>0</v>
      </c>
      <c r="AC7">
        <v>0</v>
      </c>
      <c r="AD7">
        <v>424.47</v>
      </c>
      <c r="AE7">
        <v>0</v>
      </c>
      <c r="AF7">
        <v>0</v>
      </c>
      <c r="AG7">
        <v>0</v>
      </c>
      <c r="AH7">
        <v>424.47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51.5</v>
      </c>
      <c r="AU7" t="s">
        <v>23</v>
      </c>
      <c r="AV7">
        <v>1</v>
      </c>
      <c r="AW7">
        <v>2</v>
      </c>
      <c r="AX7">
        <v>290813828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21860.205000000002</v>
      </c>
      <c r="BN7">
        <v>51.5</v>
      </c>
      <c r="BO7">
        <v>0</v>
      </c>
      <c r="BP7">
        <v>1</v>
      </c>
      <c r="BQ7">
        <v>0</v>
      </c>
      <c r="BR7">
        <v>0</v>
      </c>
      <c r="BS7">
        <v>0</v>
      </c>
      <c r="BT7">
        <v>16489.152631500001</v>
      </c>
      <c r="BU7">
        <v>38.846449999999997</v>
      </c>
      <c r="BV7">
        <v>0</v>
      </c>
      <c r="BW7">
        <v>1</v>
      </c>
      <c r="CU7">
        <f>ROUND(AT7*Source!I32*AH7*AL7,2)</f>
        <v>21.86</v>
      </c>
      <c r="CV7">
        <f>ROUND(Y7*Source!I32,7)</f>
        <v>3.8846499999999999E-2</v>
      </c>
      <c r="CW7">
        <v>0</v>
      </c>
      <c r="CX7">
        <f>ROUND(Y7*Source!I32,7)</f>
        <v>3.8846499999999999E-2</v>
      </c>
      <c r="CY7">
        <f>AD7</f>
        <v>424.47</v>
      </c>
      <c r="CZ7">
        <f>AH7</f>
        <v>424.47</v>
      </c>
      <c r="DA7">
        <f>AL7</f>
        <v>1</v>
      </c>
      <c r="DB7">
        <f>ROUND((ROUND(AT7*CZ7,2)*ROUND(0.7543,7)),6)</f>
        <v>16489.156403000001</v>
      </c>
      <c r="DC7">
        <f>ROUND((ROUND(AT7*AG7,2)*ROUND(0.7543,7)),6)</f>
        <v>0</v>
      </c>
      <c r="DD7" t="s">
        <v>3</v>
      </c>
      <c r="DE7" t="s">
        <v>3</v>
      </c>
      <c r="DF7">
        <f>ROUND(ROUND(AE7,2)*CX7,2)</f>
        <v>0</v>
      </c>
      <c r="DG7">
        <f t="shared" si="0"/>
        <v>0</v>
      </c>
      <c r="DH7">
        <f t="shared" si="1"/>
        <v>0</v>
      </c>
      <c r="DI7">
        <f t="shared" si="2"/>
        <v>16.489999999999998</v>
      </c>
      <c r="DJ7">
        <f>DI7</f>
        <v>16.489999999999998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290813111</v>
      </c>
      <c r="C8">
        <v>290813366</v>
      </c>
      <c r="D8">
        <v>277865463</v>
      </c>
      <c r="E8">
        <v>1</v>
      </c>
      <c r="F8">
        <v>1</v>
      </c>
      <c r="G8">
        <v>1</v>
      </c>
      <c r="H8">
        <v>3</v>
      </c>
      <c r="I8" t="s">
        <v>307</v>
      </c>
      <c r="J8" t="s">
        <v>308</v>
      </c>
      <c r="K8" t="s">
        <v>309</v>
      </c>
      <c r="L8">
        <v>1339</v>
      </c>
      <c r="N8">
        <v>1007</v>
      </c>
      <c r="O8" t="s">
        <v>310</v>
      </c>
      <c r="P8" t="s">
        <v>310</v>
      </c>
      <c r="Q8">
        <v>1</v>
      </c>
      <c r="W8">
        <v>0</v>
      </c>
      <c r="X8">
        <v>-555778344</v>
      </c>
      <c r="Y8">
        <f>(AT8*ROUND(0,7))</f>
        <v>0</v>
      </c>
      <c r="AA8">
        <v>42.49</v>
      </c>
      <c r="AB8">
        <v>0</v>
      </c>
      <c r="AC8">
        <v>0</v>
      </c>
      <c r="AD8">
        <v>0</v>
      </c>
      <c r="AE8">
        <v>35.71</v>
      </c>
      <c r="AF8">
        <v>0</v>
      </c>
      <c r="AG8">
        <v>0</v>
      </c>
      <c r="AH8">
        <v>0</v>
      </c>
      <c r="AI8">
        <v>1.19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47</v>
      </c>
      <c r="AU8" t="s">
        <v>22</v>
      </c>
      <c r="AV8">
        <v>0</v>
      </c>
      <c r="AW8">
        <v>2</v>
      </c>
      <c r="AX8">
        <v>290813829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1678.3700000000001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ROUND(Y8*Source!I32,7)</f>
        <v>0</v>
      </c>
      <c r="CY8">
        <f>AA8</f>
        <v>42.49</v>
      </c>
      <c r="CZ8">
        <f>AE8</f>
        <v>35.71</v>
      </c>
      <c r="DA8">
        <f>AI8</f>
        <v>1.19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ROUND(ROUND(AE8*AI8,2)*CX8,2)</f>
        <v>0</v>
      </c>
      <c r="DG8">
        <f t="shared" si="0"/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290813111</v>
      </c>
      <c r="C9">
        <v>290813366</v>
      </c>
      <c r="D9">
        <v>277870644</v>
      </c>
      <c r="E9">
        <v>1</v>
      </c>
      <c r="F9">
        <v>1</v>
      </c>
      <c r="G9">
        <v>1</v>
      </c>
      <c r="H9">
        <v>3</v>
      </c>
      <c r="I9" t="s">
        <v>311</v>
      </c>
      <c r="J9" t="s">
        <v>312</v>
      </c>
      <c r="K9" t="s">
        <v>313</v>
      </c>
      <c r="L9">
        <v>1348</v>
      </c>
      <c r="N9">
        <v>1009</v>
      </c>
      <c r="O9" t="s">
        <v>314</v>
      </c>
      <c r="P9" t="s">
        <v>314</v>
      </c>
      <c r="Q9">
        <v>1000</v>
      </c>
      <c r="W9">
        <v>0</v>
      </c>
      <c r="X9">
        <v>-768158896</v>
      </c>
      <c r="Y9">
        <f>(AT9*ROUND(0,7))</f>
        <v>0</v>
      </c>
      <c r="AA9">
        <v>30648.9</v>
      </c>
      <c r="AB9">
        <v>0</v>
      </c>
      <c r="AC9">
        <v>0</v>
      </c>
      <c r="AD9">
        <v>0</v>
      </c>
      <c r="AE9">
        <v>26885</v>
      </c>
      <c r="AF9">
        <v>0</v>
      </c>
      <c r="AG9">
        <v>0</v>
      </c>
      <c r="AH9">
        <v>0</v>
      </c>
      <c r="AI9">
        <v>1.1399999999999999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2.3500000000000001E-3</v>
      </c>
      <c r="AU9" t="s">
        <v>22</v>
      </c>
      <c r="AV9">
        <v>0</v>
      </c>
      <c r="AW9">
        <v>2</v>
      </c>
      <c r="AX9">
        <v>290813830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63.179750000000006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0</v>
      </c>
      <c r="CY9">
        <f>AA9</f>
        <v>30648.9</v>
      </c>
      <c r="CZ9">
        <f>AE9</f>
        <v>26885</v>
      </c>
      <c r="DA9">
        <f>AI9</f>
        <v>1.1399999999999999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>ROUND(ROUND(AE9*AI9,2)*CX9,2)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290813111</v>
      </c>
      <c r="C10">
        <v>290813373</v>
      </c>
      <c r="D10">
        <v>277560276</v>
      </c>
      <c r="E10">
        <v>109</v>
      </c>
      <c r="F10">
        <v>1</v>
      </c>
      <c r="G10">
        <v>1</v>
      </c>
      <c r="H10">
        <v>1</v>
      </c>
      <c r="I10" t="s">
        <v>304</v>
      </c>
      <c r="J10" t="s">
        <v>3</v>
      </c>
      <c r="K10" t="s">
        <v>305</v>
      </c>
      <c r="L10">
        <v>1191</v>
      </c>
      <c r="N10">
        <v>1013</v>
      </c>
      <c r="O10" t="s">
        <v>306</v>
      </c>
      <c r="P10" t="s">
        <v>306</v>
      </c>
      <c r="Q10">
        <v>1</v>
      </c>
      <c r="W10">
        <v>0</v>
      </c>
      <c r="X10">
        <v>1049124552</v>
      </c>
      <c r="Y10">
        <f>(AT10*ROUND(0.7543,7))</f>
        <v>46.615739999999995</v>
      </c>
      <c r="AA10">
        <v>0</v>
      </c>
      <c r="AB10">
        <v>0</v>
      </c>
      <c r="AC10">
        <v>0</v>
      </c>
      <c r="AD10">
        <v>424.47</v>
      </c>
      <c r="AE10">
        <v>0</v>
      </c>
      <c r="AF10">
        <v>0</v>
      </c>
      <c r="AG10">
        <v>0</v>
      </c>
      <c r="AH10">
        <v>424.47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61.8</v>
      </c>
      <c r="AU10" t="s">
        <v>23</v>
      </c>
      <c r="AV10">
        <v>1</v>
      </c>
      <c r="AW10">
        <v>2</v>
      </c>
      <c r="AX10">
        <v>290813831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26232.245999999999</v>
      </c>
      <c r="BN10">
        <v>61.8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19786.983157799998</v>
      </c>
      <c r="BU10">
        <v>46.615739999999995</v>
      </c>
      <c r="BV10">
        <v>0</v>
      </c>
      <c r="BW10">
        <v>1</v>
      </c>
      <c r="CU10">
        <f>ROUND(AT10*Source!I33*AH10*AL10,2)</f>
        <v>26.23</v>
      </c>
      <c r="CV10">
        <f>ROUND(Y10*Source!I33,7)</f>
        <v>4.6615700000000003E-2</v>
      </c>
      <c r="CW10">
        <v>0</v>
      </c>
      <c r="CX10">
        <f>ROUND(Y10*Source!I33,7)</f>
        <v>4.6615700000000003E-2</v>
      </c>
      <c r="CY10">
        <f>AD10</f>
        <v>424.47</v>
      </c>
      <c r="CZ10">
        <f>AH10</f>
        <v>424.47</v>
      </c>
      <c r="DA10">
        <f>AL10</f>
        <v>1</v>
      </c>
      <c r="DB10">
        <f>ROUND((ROUND(AT10*CZ10,2)*ROUND(0.7543,7)),6)</f>
        <v>19786.986174999998</v>
      </c>
      <c r="DC10">
        <f>ROUND((ROUND(AT10*AG10,2)*ROUND(0.7543,7)),6)</f>
        <v>0</v>
      </c>
      <c r="DD10" t="s">
        <v>3</v>
      </c>
      <c r="DE10" t="s">
        <v>3</v>
      </c>
      <c r="DF10">
        <f>ROUND(ROUND(AE10,2)*CX10,2)</f>
        <v>0</v>
      </c>
      <c r="DG10">
        <f t="shared" si="0"/>
        <v>0</v>
      </c>
      <c r="DH10">
        <f t="shared" si="1"/>
        <v>0</v>
      </c>
      <c r="DI10">
        <f t="shared" si="2"/>
        <v>19.79</v>
      </c>
      <c r="DJ10">
        <f>DI10</f>
        <v>19.79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290813111</v>
      </c>
      <c r="C11">
        <v>290813373</v>
      </c>
      <c r="D11">
        <v>277865463</v>
      </c>
      <c r="E11">
        <v>1</v>
      </c>
      <c r="F11">
        <v>1</v>
      </c>
      <c r="G11">
        <v>1</v>
      </c>
      <c r="H11">
        <v>3</v>
      </c>
      <c r="I11" t="s">
        <v>307</v>
      </c>
      <c r="J11" t="s">
        <v>308</v>
      </c>
      <c r="K11" t="s">
        <v>309</v>
      </c>
      <c r="L11">
        <v>1339</v>
      </c>
      <c r="N11">
        <v>1007</v>
      </c>
      <c r="O11" t="s">
        <v>310</v>
      </c>
      <c r="P11" t="s">
        <v>310</v>
      </c>
      <c r="Q11">
        <v>1</v>
      </c>
      <c r="W11">
        <v>0</v>
      </c>
      <c r="X11">
        <v>-555778344</v>
      </c>
      <c r="Y11">
        <f>(AT11*ROUND(0,7))</f>
        <v>0</v>
      </c>
      <c r="AA11">
        <v>42.49</v>
      </c>
      <c r="AB11">
        <v>0</v>
      </c>
      <c r="AC11">
        <v>0</v>
      </c>
      <c r="AD11">
        <v>0</v>
      </c>
      <c r="AE11">
        <v>35.71</v>
      </c>
      <c r="AF11">
        <v>0</v>
      </c>
      <c r="AG11">
        <v>0</v>
      </c>
      <c r="AH11">
        <v>0</v>
      </c>
      <c r="AI11">
        <v>1.19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75</v>
      </c>
      <c r="AU11" t="s">
        <v>22</v>
      </c>
      <c r="AV11">
        <v>0</v>
      </c>
      <c r="AW11">
        <v>2</v>
      </c>
      <c r="AX11">
        <v>290813832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2678.25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ROUND(Y11*Source!I33,7)</f>
        <v>0</v>
      </c>
      <c r="CY11">
        <f>AA11</f>
        <v>42.49</v>
      </c>
      <c r="CZ11">
        <f>AE11</f>
        <v>35.71</v>
      </c>
      <c r="DA11">
        <f>AI11</f>
        <v>1.19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>ROUND(ROUND(AE11*AI11,2)*CX11,2)</f>
        <v>0</v>
      </c>
      <c r="DG11">
        <f t="shared" si="0"/>
        <v>0</v>
      </c>
      <c r="DH11">
        <f t="shared" si="1"/>
        <v>0</v>
      </c>
      <c r="DI11">
        <f t="shared" si="2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290813111</v>
      </c>
      <c r="C12">
        <v>290813373</v>
      </c>
      <c r="D12">
        <v>277870644</v>
      </c>
      <c r="E12">
        <v>1</v>
      </c>
      <c r="F12">
        <v>1</v>
      </c>
      <c r="G12">
        <v>1</v>
      </c>
      <c r="H12">
        <v>3</v>
      </c>
      <c r="I12" t="s">
        <v>311</v>
      </c>
      <c r="J12" t="s">
        <v>312</v>
      </c>
      <c r="K12" t="s">
        <v>313</v>
      </c>
      <c r="L12">
        <v>1348</v>
      </c>
      <c r="N12">
        <v>1009</v>
      </c>
      <c r="O12" t="s">
        <v>314</v>
      </c>
      <c r="P12" t="s">
        <v>314</v>
      </c>
      <c r="Q12">
        <v>1000</v>
      </c>
      <c r="W12">
        <v>0</v>
      </c>
      <c r="X12">
        <v>-768158896</v>
      </c>
      <c r="Y12">
        <f>(AT12*ROUND(0,7))</f>
        <v>0</v>
      </c>
      <c r="AA12">
        <v>30648.9</v>
      </c>
      <c r="AB12">
        <v>0</v>
      </c>
      <c r="AC12">
        <v>0</v>
      </c>
      <c r="AD12">
        <v>0</v>
      </c>
      <c r="AE12">
        <v>26885</v>
      </c>
      <c r="AF12">
        <v>0</v>
      </c>
      <c r="AG12">
        <v>0</v>
      </c>
      <c r="AH12">
        <v>0</v>
      </c>
      <c r="AI12">
        <v>1.1399999999999999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3.7499999999999999E-3</v>
      </c>
      <c r="AU12" t="s">
        <v>22</v>
      </c>
      <c r="AV12">
        <v>0</v>
      </c>
      <c r="AW12">
        <v>2</v>
      </c>
      <c r="AX12">
        <v>290813833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100.81874999999999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ROUND(Y12*Source!I33,7)</f>
        <v>0</v>
      </c>
      <c r="CY12">
        <f>AA12</f>
        <v>30648.9</v>
      </c>
      <c r="CZ12">
        <f>AE12</f>
        <v>26885</v>
      </c>
      <c r="DA12">
        <f>AI12</f>
        <v>1.1399999999999999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>ROUND(ROUND(AE12*AI12,2)*CX12,2)</f>
        <v>0</v>
      </c>
      <c r="DG12">
        <f t="shared" si="0"/>
        <v>0</v>
      </c>
      <c r="DH12">
        <f t="shared" si="1"/>
        <v>0</v>
      </c>
      <c r="DI12">
        <f t="shared" si="2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ROW(Source!A34)</f>
        <v>34</v>
      </c>
      <c r="B13">
        <v>290813111</v>
      </c>
      <c r="C13">
        <v>290813380</v>
      </c>
      <c r="D13">
        <v>277560276</v>
      </c>
      <c r="E13">
        <v>109</v>
      </c>
      <c r="F13">
        <v>1</v>
      </c>
      <c r="G13">
        <v>1</v>
      </c>
      <c r="H13">
        <v>1</v>
      </c>
      <c r="I13" t="s">
        <v>304</v>
      </c>
      <c r="J13" t="s">
        <v>3</v>
      </c>
      <c r="K13" t="s">
        <v>305</v>
      </c>
      <c r="L13">
        <v>1191</v>
      </c>
      <c r="N13">
        <v>1013</v>
      </c>
      <c r="O13" t="s">
        <v>306</v>
      </c>
      <c r="P13" t="s">
        <v>306</v>
      </c>
      <c r="Q13">
        <v>1</v>
      </c>
      <c r="W13">
        <v>0</v>
      </c>
      <c r="X13">
        <v>1049124552</v>
      </c>
      <c r="Y13">
        <f>(AT13*ROUND(0.7543,7))</f>
        <v>46.615739999999995</v>
      </c>
      <c r="AA13">
        <v>0</v>
      </c>
      <c r="AB13">
        <v>0</v>
      </c>
      <c r="AC13">
        <v>0</v>
      </c>
      <c r="AD13">
        <v>424.47</v>
      </c>
      <c r="AE13">
        <v>0</v>
      </c>
      <c r="AF13">
        <v>0</v>
      </c>
      <c r="AG13">
        <v>0</v>
      </c>
      <c r="AH13">
        <v>424.47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61.8</v>
      </c>
      <c r="AU13" t="s">
        <v>23</v>
      </c>
      <c r="AV13">
        <v>1</v>
      </c>
      <c r="AW13">
        <v>2</v>
      </c>
      <c r="AX13">
        <v>290813834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26232.245999999999</v>
      </c>
      <c r="BN13">
        <v>61.8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19786.983157799998</v>
      </c>
      <c r="BU13">
        <v>46.615739999999995</v>
      </c>
      <c r="BV13">
        <v>0</v>
      </c>
      <c r="BW13">
        <v>1</v>
      </c>
      <c r="CU13">
        <f>ROUND(AT13*Source!I34*AH13*AL13,2)</f>
        <v>26.23</v>
      </c>
      <c r="CV13">
        <f>ROUND(Y13*Source!I34,7)</f>
        <v>4.6615700000000003E-2</v>
      </c>
      <c r="CW13">
        <v>0</v>
      </c>
      <c r="CX13">
        <f>ROUND(Y13*Source!I34,7)</f>
        <v>4.6615700000000003E-2</v>
      </c>
      <c r="CY13">
        <f>AD13</f>
        <v>424.47</v>
      </c>
      <c r="CZ13">
        <f>AH13</f>
        <v>424.47</v>
      </c>
      <c r="DA13">
        <f>AL13</f>
        <v>1</v>
      </c>
      <c r="DB13">
        <f>ROUND((ROUND(AT13*CZ13,2)*ROUND(0.7543,7)),6)</f>
        <v>19786.986174999998</v>
      </c>
      <c r="DC13">
        <f>ROUND((ROUND(AT13*AG13,2)*ROUND(0.7543,7)),6)</f>
        <v>0</v>
      </c>
      <c r="DD13" t="s">
        <v>3</v>
      </c>
      <c r="DE13" t="s">
        <v>3</v>
      </c>
      <c r="DF13">
        <f>ROUND(ROUND(AE13,2)*CX13,2)</f>
        <v>0</v>
      </c>
      <c r="DG13">
        <f t="shared" si="0"/>
        <v>0</v>
      </c>
      <c r="DH13">
        <f t="shared" si="1"/>
        <v>0</v>
      </c>
      <c r="DI13">
        <f t="shared" si="2"/>
        <v>19.79</v>
      </c>
      <c r="DJ13">
        <f>DI13</f>
        <v>19.79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290813111</v>
      </c>
      <c r="C14">
        <v>290813380</v>
      </c>
      <c r="D14">
        <v>277865463</v>
      </c>
      <c r="E14">
        <v>1</v>
      </c>
      <c r="F14">
        <v>1</v>
      </c>
      <c r="G14">
        <v>1</v>
      </c>
      <c r="H14">
        <v>3</v>
      </c>
      <c r="I14" t="s">
        <v>307</v>
      </c>
      <c r="J14" t="s">
        <v>308</v>
      </c>
      <c r="K14" t="s">
        <v>309</v>
      </c>
      <c r="L14">
        <v>1339</v>
      </c>
      <c r="N14">
        <v>1007</v>
      </c>
      <c r="O14" t="s">
        <v>310</v>
      </c>
      <c r="P14" t="s">
        <v>310</v>
      </c>
      <c r="Q14">
        <v>1</v>
      </c>
      <c r="W14">
        <v>0</v>
      </c>
      <c r="X14">
        <v>-555778344</v>
      </c>
      <c r="Y14">
        <f>(AT14*ROUND(0,7))</f>
        <v>0</v>
      </c>
      <c r="AA14">
        <v>42.49</v>
      </c>
      <c r="AB14">
        <v>0</v>
      </c>
      <c r="AC14">
        <v>0</v>
      </c>
      <c r="AD14">
        <v>0</v>
      </c>
      <c r="AE14">
        <v>35.71</v>
      </c>
      <c r="AF14">
        <v>0</v>
      </c>
      <c r="AG14">
        <v>0</v>
      </c>
      <c r="AH14">
        <v>0</v>
      </c>
      <c r="AI14">
        <v>1.19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108</v>
      </c>
      <c r="AU14" t="s">
        <v>22</v>
      </c>
      <c r="AV14">
        <v>0</v>
      </c>
      <c r="AW14">
        <v>2</v>
      </c>
      <c r="AX14">
        <v>290813835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3856.6800000000003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ROUND(Y14*Source!I34,7)</f>
        <v>0</v>
      </c>
      <c r="CY14">
        <f>AA14</f>
        <v>42.49</v>
      </c>
      <c r="CZ14">
        <f>AE14</f>
        <v>35.71</v>
      </c>
      <c r="DA14">
        <f>AI14</f>
        <v>1.19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ROUND(ROUND(AE14*AI14,2)*CX14,2)</f>
        <v>0</v>
      </c>
      <c r="DG14">
        <f t="shared" si="0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290813111</v>
      </c>
      <c r="C15">
        <v>290813380</v>
      </c>
      <c r="D15">
        <v>277870644</v>
      </c>
      <c r="E15">
        <v>1</v>
      </c>
      <c r="F15">
        <v>1</v>
      </c>
      <c r="G15">
        <v>1</v>
      </c>
      <c r="H15">
        <v>3</v>
      </c>
      <c r="I15" t="s">
        <v>311</v>
      </c>
      <c r="J15" t="s">
        <v>312</v>
      </c>
      <c r="K15" t="s">
        <v>313</v>
      </c>
      <c r="L15">
        <v>1348</v>
      </c>
      <c r="N15">
        <v>1009</v>
      </c>
      <c r="O15" t="s">
        <v>314</v>
      </c>
      <c r="P15" t="s">
        <v>314</v>
      </c>
      <c r="Q15">
        <v>1000</v>
      </c>
      <c r="W15">
        <v>0</v>
      </c>
      <c r="X15">
        <v>-768158896</v>
      </c>
      <c r="Y15">
        <f>(AT15*ROUND(0,7))</f>
        <v>0</v>
      </c>
      <c r="AA15">
        <v>30648.9</v>
      </c>
      <c r="AB15">
        <v>0</v>
      </c>
      <c r="AC15">
        <v>0</v>
      </c>
      <c r="AD15">
        <v>0</v>
      </c>
      <c r="AE15">
        <v>26885</v>
      </c>
      <c r="AF15">
        <v>0</v>
      </c>
      <c r="AG15">
        <v>0</v>
      </c>
      <c r="AH15">
        <v>0</v>
      </c>
      <c r="AI15">
        <v>1.1399999999999999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5.4000000000000003E-3</v>
      </c>
      <c r="AU15" t="s">
        <v>22</v>
      </c>
      <c r="AV15">
        <v>0</v>
      </c>
      <c r="AW15">
        <v>2</v>
      </c>
      <c r="AX15">
        <v>290813836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145.179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ROUND(Y15*Source!I34,7)</f>
        <v>0</v>
      </c>
      <c r="CY15">
        <f>AA15</f>
        <v>30648.9</v>
      </c>
      <c r="CZ15">
        <f>AE15</f>
        <v>26885</v>
      </c>
      <c r="DA15">
        <f>AI15</f>
        <v>1.1399999999999999</v>
      </c>
      <c r="DB15">
        <f>ROUND((ROUND(AT15*CZ15,2)*ROUND(0,7)),6)</f>
        <v>0</v>
      </c>
      <c r="DC15">
        <f>ROUND((ROUND(AT15*AG15,2)*ROUND(0,7)),6)</f>
        <v>0</v>
      </c>
      <c r="DD15" t="s">
        <v>3</v>
      </c>
      <c r="DE15" t="s">
        <v>3</v>
      </c>
      <c r="DF15">
        <f>ROUND(ROUND(AE15*AI15,2)*CX15,2)</f>
        <v>0</v>
      </c>
      <c r="DG15">
        <f t="shared" si="0"/>
        <v>0</v>
      </c>
      <c r="DH15">
        <f t="shared" si="1"/>
        <v>0</v>
      </c>
      <c r="DI15">
        <f t="shared" si="2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290813111</v>
      </c>
      <c r="C16">
        <v>290813387</v>
      </c>
      <c r="D16">
        <v>277560276</v>
      </c>
      <c r="E16">
        <v>109</v>
      </c>
      <c r="F16">
        <v>1</v>
      </c>
      <c r="G16">
        <v>1</v>
      </c>
      <c r="H16">
        <v>1</v>
      </c>
      <c r="I16" t="s">
        <v>304</v>
      </c>
      <c r="J16" t="s">
        <v>3</v>
      </c>
      <c r="K16" t="s">
        <v>305</v>
      </c>
      <c r="L16">
        <v>1191</v>
      </c>
      <c r="N16">
        <v>1013</v>
      </c>
      <c r="O16" t="s">
        <v>306</v>
      </c>
      <c r="P16" t="s">
        <v>306</v>
      </c>
      <c r="Q16">
        <v>1</v>
      </c>
      <c r="W16">
        <v>0</v>
      </c>
      <c r="X16">
        <v>1049124552</v>
      </c>
      <c r="Y16">
        <f>(AT16*ROUND(0.7543,7))</f>
        <v>46.615739999999995</v>
      </c>
      <c r="AA16">
        <v>0</v>
      </c>
      <c r="AB16">
        <v>0</v>
      </c>
      <c r="AC16">
        <v>0</v>
      </c>
      <c r="AD16">
        <v>424.47</v>
      </c>
      <c r="AE16">
        <v>0</v>
      </c>
      <c r="AF16">
        <v>0</v>
      </c>
      <c r="AG16">
        <v>0</v>
      </c>
      <c r="AH16">
        <v>424.47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61.8</v>
      </c>
      <c r="AU16" t="s">
        <v>23</v>
      </c>
      <c r="AV16">
        <v>1</v>
      </c>
      <c r="AW16">
        <v>2</v>
      </c>
      <c r="AX16">
        <v>290813837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26232.245999999999</v>
      </c>
      <c r="BN16">
        <v>61.8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19786.983157799998</v>
      </c>
      <c r="BU16">
        <v>46.615739999999995</v>
      </c>
      <c r="BV16">
        <v>0</v>
      </c>
      <c r="BW16">
        <v>1</v>
      </c>
      <c r="CU16">
        <f>ROUND(AT16*Source!I35*AH16*AL16,2)</f>
        <v>26.23</v>
      </c>
      <c r="CV16">
        <f>ROUND(Y16*Source!I35,7)</f>
        <v>4.6615700000000003E-2</v>
      </c>
      <c r="CW16">
        <v>0</v>
      </c>
      <c r="CX16">
        <f>ROUND(Y16*Source!I35,7)</f>
        <v>4.6615700000000003E-2</v>
      </c>
      <c r="CY16">
        <f>AD16</f>
        <v>424.47</v>
      </c>
      <c r="CZ16">
        <f>AH16</f>
        <v>424.47</v>
      </c>
      <c r="DA16">
        <f>AL16</f>
        <v>1</v>
      </c>
      <c r="DB16">
        <f>ROUND((ROUND(AT16*CZ16,2)*ROUND(0.7543,7)),6)</f>
        <v>19786.986174999998</v>
      </c>
      <c r="DC16">
        <f>ROUND((ROUND(AT16*AG16,2)*ROUND(0.7543,7)),6)</f>
        <v>0</v>
      </c>
      <c r="DD16" t="s">
        <v>3</v>
      </c>
      <c r="DE16" t="s">
        <v>3</v>
      </c>
      <c r="DF16">
        <f>ROUND(ROUND(AE16,2)*CX16,2)</f>
        <v>0</v>
      </c>
      <c r="DG16">
        <f t="shared" si="0"/>
        <v>0</v>
      </c>
      <c r="DH16">
        <f t="shared" si="1"/>
        <v>0</v>
      </c>
      <c r="DI16">
        <f t="shared" si="2"/>
        <v>19.79</v>
      </c>
      <c r="DJ16">
        <f>DI16</f>
        <v>19.79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290813111</v>
      </c>
      <c r="C17">
        <v>290813387</v>
      </c>
      <c r="D17">
        <v>277865463</v>
      </c>
      <c r="E17">
        <v>1</v>
      </c>
      <c r="F17">
        <v>1</v>
      </c>
      <c r="G17">
        <v>1</v>
      </c>
      <c r="H17">
        <v>3</v>
      </c>
      <c r="I17" t="s">
        <v>307</v>
      </c>
      <c r="J17" t="s">
        <v>308</v>
      </c>
      <c r="K17" t="s">
        <v>309</v>
      </c>
      <c r="L17">
        <v>1339</v>
      </c>
      <c r="N17">
        <v>1007</v>
      </c>
      <c r="O17" t="s">
        <v>310</v>
      </c>
      <c r="P17" t="s">
        <v>310</v>
      </c>
      <c r="Q17">
        <v>1</v>
      </c>
      <c r="W17">
        <v>0</v>
      </c>
      <c r="X17">
        <v>-555778344</v>
      </c>
      <c r="Y17">
        <f>(AT17*ROUND(0,7))</f>
        <v>0</v>
      </c>
      <c r="AA17">
        <v>42.49</v>
      </c>
      <c r="AB17">
        <v>0</v>
      </c>
      <c r="AC17">
        <v>0</v>
      </c>
      <c r="AD17">
        <v>0</v>
      </c>
      <c r="AE17">
        <v>35.71</v>
      </c>
      <c r="AF17">
        <v>0</v>
      </c>
      <c r="AG17">
        <v>0</v>
      </c>
      <c r="AH17">
        <v>0</v>
      </c>
      <c r="AI17">
        <v>1.19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188.4</v>
      </c>
      <c r="AU17" t="s">
        <v>22</v>
      </c>
      <c r="AV17">
        <v>0</v>
      </c>
      <c r="AW17">
        <v>2</v>
      </c>
      <c r="AX17">
        <v>290813838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6727.7640000000001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ROUND(Y17*Source!I35,7)</f>
        <v>0</v>
      </c>
      <c r="CY17">
        <f>AA17</f>
        <v>42.49</v>
      </c>
      <c r="CZ17">
        <f>AE17</f>
        <v>35.71</v>
      </c>
      <c r="DA17">
        <f>AI17</f>
        <v>1.19</v>
      </c>
      <c r="DB17">
        <f>ROUND((ROUND(AT17*CZ17,2)*ROUND(0,7)),6)</f>
        <v>0</v>
      </c>
      <c r="DC17">
        <f>ROUND((ROUND(AT17*AG17,2)*ROUND(0,7)),6)</f>
        <v>0</v>
      </c>
      <c r="DD17" t="s">
        <v>3</v>
      </c>
      <c r="DE17" t="s">
        <v>3</v>
      </c>
      <c r="DF17">
        <f>ROUND(ROUND(AE17*AI17,2)*CX17,2)</f>
        <v>0</v>
      </c>
      <c r="DG17">
        <f t="shared" si="0"/>
        <v>0</v>
      </c>
      <c r="DH17">
        <f t="shared" si="1"/>
        <v>0</v>
      </c>
      <c r="DI17">
        <f t="shared" si="2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ROW(Source!A35)</f>
        <v>35</v>
      </c>
      <c r="B18">
        <v>290813111</v>
      </c>
      <c r="C18">
        <v>290813387</v>
      </c>
      <c r="D18">
        <v>277870644</v>
      </c>
      <c r="E18">
        <v>1</v>
      </c>
      <c r="F18">
        <v>1</v>
      </c>
      <c r="G18">
        <v>1</v>
      </c>
      <c r="H18">
        <v>3</v>
      </c>
      <c r="I18" t="s">
        <v>311</v>
      </c>
      <c r="J18" t="s">
        <v>312</v>
      </c>
      <c r="K18" t="s">
        <v>313</v>
      </c>
      <c r="L18">
        <v>1348</v>
      </c>
      <c r="N18">
        <v>1009</v>
      </c>
      <c r="O18" t="s">
        <v>314</v>
      </c>
      <c r="P18" t="s">
        <v>314</v>
      </c>
      <c r="Q18">
        <v>1000</v>
      </c>
      <c r="W18">
        <v>0</v>
      </c>
      <c r="X18">
        <v>-768158896</v>
      </c>
      <c r="Y18">
        <f>(AT18*ROUND(0,7))</f>
        <v>0</v>
      </c>
      <c r="AA18">
        <v>30648.9</v>
      </c>
      <c r="AB18">
        <v>0</v>
      </c>
      <c r="AC18">
        <v>0</v>
      </c>
      <c r="AD18">
        <v>0</v>
      </c>
      <c r="AE18">
        <v>26885</v>
      </c>
      <c r="AF18">
        <v>0</v>
      </c>
      <c r="AG18">
        <v>0</v>
      </c>
      <c r="AH18">
        <v>0</v>
      </c>
      <c r="AI18">
        <v>1.1399999999999999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9.4199999999999996E-3</v>
      </c>
      <c r="AU18" t="s">
        <v>22</v>
      </c>
      <c r="AV18">
        <v>0</v>
      </c>
      <c r="AW18">
        <v>2</v>
      </c>
      <c r="AX18">
        <v>290813839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253.2567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ROUND(Y18*Source!I35,7)</f>
        <v>0</v>
      </c>
      <c r="CY18">
        <f>AA18</f>
        <v>30648.9</v>
      </c>
      <c r="CZ18">
        <f>AE18</f>
        <v>26885</v>
      </c>
      <c r="DA18">
        <f>AI18</f>
        <v>1.1399999999999999</v>
      </c>
      <c r="DB18">
        <f>ROUND((ROUND(AT18*CZ18,2)*ROUND(0,7)),6)</f>
        <v>0</v>
      </c>
      <c r="DC18">
        <f>ROUND((ROUND(AT18*AG18,2)*ROUND(0,7)),6)</f>
        <v>0</v>
      </c>
      <c r="DD18" t="s">
        <v>3</v>
      </c>
      <c r="DE18" t="s">
        <v>3</v>
      </c>
      <c r="DF18">
        <f>ROUND(ROUND(AE18*AI18,2)*CX18,2)</f>
        <v>0</v>
      </c>
      <c r="DG18">
        <f t="shared" si="0"/>
        <v>0</v>
      </c>
      <c r="DH18">
        <f t="shared" si="1"/>
        <v>0</v>
      </c>
      <c r="DI18">
        <f t="shared" si="2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ROW(Source!A36)</f>
        <v>36</v>
      </c>
      <c r="B19">
        <v>290813111</v>
      </c>
      <c r="C19">
        <v>290813394</v>
      </c>
      <c r="D19">
        <v>277560276</v>
      </c>
      <c r="E19">
        <v>109</v>
      </c>
      <c r="F19">
        <v>1</v>
      </c>
      <c r="G19">
        <v>1</v>
      </c>
      <c r="H19">
        <v>1</v>
      </c>
      <c r="I19" t="s">
        <v>304</v>
      </c>
      <c r="J19" t="s">
        <v>3</v>
      </c>
      <c r="K19" t="s">
        <v>305</v>
      </c>
      <c r="L19">
        <v>1191</v>
      </c>
      <c r="N19">
        <v>1013</v>
      </c>
      <c r="O19" t="s">
        <v>306</v>
      </c>
      <c r="P19" t="s">
        <v>306</v>
      </c>
      <c r="Q19">
        <v>1</v>
      </c>
      <c r="W19">
        <v>0</v>
      </c>
      <c r="X19">
        <v>1049124552</v>
      </c>
      <c r="Y19">
        <f>(AT19*ROUND(0.7543,7))</f>
        <v>15.53858</v>
      </c>
      <c r="AA19">
        <v>0</v>
      </c>
      <c r="AB19">
        <v>0</v>
      </c>
      <c r="AC19">
        <v>0</v>
      </c>
      <c r="AD19">
        <v>424.47</v>
      </c>
      <c r="AE19">
        <v>0</v>
      </c>
      <c r="AF19">
        <v>0</v>
      </c>
      <c r="AG19">
        <v>0</v>
      </c>
      <c r="AH19">
        <v>424.47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20.6</v>
      </c>
      <c r="AU19" t="s">
        <v>23</v>
      </c>
      <c r="AV19">
        <v>1</v>
      </c>
      <c r="AW19">
        <v>2</v>
      </c>
      <c r="AX19">
        <v>290813840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8744.0820000000003</v>
      </c>
      <c r="BN19">
        <v>20.6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6595.6610526000004</v>
      </c>
      <c r="BU19">
        <v>15.53858</v>
      </c>
      <c r="BV19">
        <v>0</v>
      </c>
      <c r="BW19">
        <v>1</v>
      </c>
      <c r="CU19">
        <f>ROUND(AT19*Source!I36*AH19*AL19,2)</f>
        <v>8.74</v>
      </c>
      <c r="CV19">
        <f>ROUND(Y19*Source!I36,7)</f>
        <v>1.55386E-2</v>
      </c>
      <c r="CW19">
        <v>0</v>
      </c>
      <c r="CX19">
        <f>ROUND(Y19*Source!I36,7)</f>
        <v>1.55386E-2</v>
      </c>
      <c r="CY19">
        <f>AD19</f>
        <v>424.47</v>
      </c>
      <c r="CZ19">
        <f>AH19</f>
        <v>424.47</v>
      </c>
      <c r="DA19">
        <f>AL19</f>
        <v>1</v>
      </c>
      <c r="DB19">
        <f>ROUND((ROUND(AT19*CZ19,2)*ROUND(0.7543,7)),6)</f>
        <v>6595.6595440000001</v>
      </c>
      <c r="DC19">
        <f>ROUND((ROUND(AT19*AG19,2)*ROUND(0.7543,7)),6)</f>
        <v>0</v>
      </c>
      <c r="DD19" t="s">
        <v>3</v>
      </c>
      <c r="DE19" t="s">
        <v>3</v>
      </c>
      <c r="DF19">
        <f>ROUND(ROUND(AE19,2)*CX19,2)</f>
        <v>0</v>
      </c>
      <c r="DG19">
        <f t="shared" si="0"/>
        <v>0</v>
      </c>
      <c r="DH19">
        <f t="shared" si="1"/>
        <v>0</v>
      </c>
      <c r="DI19">
        <f t="shared" si="2"/>
        <v>6.6</v>
      </c>
      <c r="DJ19">
        <f>DI19</f>
        <v>6.6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ROW(Source!A36)</f>
        <v>36</v>
      </c>
      <c r="B20">
        <v>290813111</v>
      </c>
      <c r="C20">
        <v>290813394</v>
      </c>
      <c r="D20">
        <v>277865463</v>
      </c>
      <c r="E20">
        <v>1</v>
      </c>
      <c r="F20">
        <v>1</v>
      </c>
      <c r="G20">
        <v>1</v>
      </c>
      <c r="H20">
        <v>3</v>
      </c>
      <c r="I20" t="s">
        <v>307</v>
      </c>
      <c r="J20" t="s">
        <v>308</v>
      </c>
      <c r="K20" t="s">
        <v>309</v>
      </c>
      <c r="L20">
        <v>1339</v>
      </c>
      <c r="N20">
        <v>1007</v>
      </c>
      <c r="O20" t="s">
        <v>310</v>
      </c>
      <c r="P20" t="s">
        <v>310</v>
      </c>
      <c r="Q20">
        <v>1</v>
      </c>
      <c r="W20">
        <v>0</v>
      </c>
      <c r="X20">
        <v>-555778344</v>
      </c>
      <c r="Y20">
        <f>(AT20*ROUND(0,7))</f>
        <v>0</v>
      </c>
      <c r="AA20">
        <v>42.49</v>
      </c>
      <c r="AB20">
        <v>0</v>
      </c>
      <c r="AC20">
        <v>0</v>
      </c>
      <c r="AD20">
        <v>0</v>
      </c>
      <c r="AE20">
        <v>35.71</v>
      </c>
      <c r="AF20">
        <v>0</v>
      </c>
      <c r="AG20">
        <v>0</v>
      </c>
      <c r="AH20">
        <v>0</v>
      </c>
      <c r="AI20">
        <v>1.19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7.1</v>
      </c>
      <c r="AU20" t="s">
        <v>22</v>
      </c>
      <c r="AV20">
        <v>0</v>
      </c>
      <c r="AW20">
        <v>2</v>
      </c>
      <c r="AX20">
        <v>290813841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253.541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ROUND(Y20*Source!I36,7)</f>
        <v>0</v>
      </c>
      <c r="CY20">
        <f>AA20</f>
        <v>42.49</v>
      </c>
      <c r="CZ20">
        <f>AE20</f>
        <v>35.71</v>
      </c>
      <c r="DA20">
        <f>AI20</f>
        <v>1.19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>ROUND(ROUND(AE20*AI20,2)*CX20,2)</f>
        <v>0</v>
      </c>
      <c r="DG20">
        <f t="shared" si="0"/>
        <v>0</v>
      </c>
      <c r="DH20">
        <f t="shared" si="1"/>
        <v>0</v>
      </c>
      <c r="DI20">
        <f t="shared" si="2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290813111</v>
      </c>
      <c r="C21">
        <v>290813399</v>
      </c>
      <c r="D21">
        <v>277560276</v>
      </c>
      <c r="E21">
        <v>109</v>
      </c>
      <c r="F21">
        <v>1</v>
      </c>
      <c r="G21">
        <v>1</v>
      </c>
      <c r="H21">
        <v>1</v>
      </c>
      <c r="I21" t="s">
        <v>304</v>
      </c>
      <c r="J21" t="s">
        <v>3</v>
      </c>
      <c r="K21" t="s">
        <v>305</v>
      </c>
      <c r="L21">
        <v>1191</v>
      </c>
      <c r="N21">
        <v>1013</v>
      </c>
      <c r="O21" t="s">
        <v>306</v>
      </c>
      <c r="P21" t="s">
        <v>306</v>
      </c>
      <c r="Q21">
        <v>1</v>
      </c>
      <c r="W21">
        <v>0</v>
      </c>
      <c r="X21">
        <v>1049124552</v>
      </c>
      <c r="Y21">
        <f>(AT21*ROUND(0.7543,7))</f>
        <v>15.53858</v>
      </c>
      <c r="AA21">
        <v>0</v>
      </c>
      <c r="AB21">
        <v>0</v>
      </c>
      <c r="AC21">
        <v>0</v>
      </c>
      <c r="AD21">
        <v>424.47</v>
      </c>
      <c r="AE21">
        <v>0</v>
      </c>
      <c r="AF21">
        <v>0</v>
      </c>
      <c r="AG21">
        <v>0</v>
      </c>
      <c r="AH21">
        <v>424.47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20.6</v>
      </c>
      <c r="AU21" t="s">
        <v>23</v>
      </c>
      <c r="AV21">
        <v>1</v>
      </c>
      <c r="AW21">
        <v>2</v>
      </c>
      <c r="AX21">
        <v>290813842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8744.0820000000003</v>
      </c>
      <c r="BN21">
        <v>20.6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6595.6610526000004</v>
      </c>
      <c r="BU21">
        <v>15.53858</v>
      </c>
      <c r="BV21">
        <v>0</v>
      </c>
      <c r="BW21">
        <v>1</v>
      </c>
      <c r="CU21">
        <f>ROUND(AT21*Source!I37*AH21*AL21,2)</f>
        <v>8.74</v>
      </c>
      <c r="CV21">
        <f>ROUND(Y21*Source!I37,7)</f>
        <v>1.55386E-2</v>
      </c>
      <c r="CW21">
        <v>0</v>
      </c>
      <c r="CX21">
        <f>ROUND(Y21*Source!I37,7)</f>
        <v>1.55386E-2</v>
      </c>
      <c r="CY21">
        <f>AD21</f>
        <v>424.47</v>
      </c>
      <c r="CZ21">
        <f>AH21</f>
        <v>424.47</v>
      </c>
      <c r="DA21">
        <f>AL21</f>
        <v>1</v>
      </c>
      <c r="DB21">
        <f>ROUND((ROUND(AT21*CZ21,2)*ROUND(0.7543,7)),6)</f>
        <v>6595.6595440000001</v>
      </c>
      <c r="DC21">
        <f>ROUND((ROUND(AT21*AG21,2)*ROUND(0.7543,7)),6)</f>
        <v>0</v>
      </c>
      <c r="DD21" t="s">
        <v>3</v>
      </c>
      <c r="DE21" t="s">
        <v>3</v>
      </c>
      <c r="DF21">
        <f>ROUND(ROUND(AE21,2)*CX21,2)</f>
        <v>0</v>
      </c>
      <c r="DG21">
        <f t="shared" si="0"/>
        <v>0</v>
      </c>
      <c r="DH21">
        <f t="shared" si="1"/>
        <v>0</v>
      </c>
      <c r="DI21">
        <f t="shared" si="2"/>
        <v>6.6</v>
      </c>
      <c r="DJ21">
        <f>DI21</f>
        <v>6.6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ROW(Source!A37)</f>
        <v>37</v>
      </c>
      <c r="B22">
        <v>290813111</v>
      </c>
      <c r="C22">
        <v>290813399</v>
      </c>
      <c r="D22">
        <v>277865463</v>
      </c>
      <c r="E22">
        <v>1</v>
      </c>
      <c r="F22">
        <v>1</v>
      </c>
      <c r="G22">
        <v>1</v>
      </c>
      <c r="H22">
        <v>3</v>
      </c>
      <c r="I22" t="s">
        <v>307</v>
      </c>
      <c r="J22" t="s">
        <v>308</v>
      </c>
      <c r="K22" t="s">
        <v>309</v>
      </c>
      <c r="L22">
        <v>1339</v>
      </c>
      <c r="N22">
        <v>1007</v>
      </c>
      <c r="O22" t="s">
        <v>310</v>
      </c>
      <c r="P22" t="s">
        <v>310</v>
      </c>
      <c r="Q22">
        <v>1</v>
      </c>
      <c r="W22">
        <v>0</v>
      </c>
      <c r="X22">
        <v>-555778344</v>
      </c>
      <c r="Y22">
        <f>(AT22*ROUND(0,7))</f>
        <v>0</v>
      </c>
      <c r="AA22">
        <v>42.49</v>
      </c>
      <c r="AB22">
        <v>0</v>
      </c>
      <c r="AC22">
        <v>0</v>
      </c>
      <c r="AD22">
        <v>0</v>
      </c>
      <c r="AE22">
        <v>35.71</v>
      </c>
      <c r="AF22">
        <v>0</v>
      </c>
      <c r="AG22">
        <v>0</v>
      </c>
      <c r="AH22">
        <v>0</v>
      </c>
      <c r="AI22">
        <v>1.19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15.9</v>
      </c>
      <c r="AU22" t="s">
        <v>22</v>
      </c>
      <c r="AV22">
        <v>0</v>
      </c>
      <c r="AW22">
        <v>2</v>
      </c>
      <c r="AX22">
        <v>290813843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567.78899999999999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ROUND(Y22*Source!I37,7)</f>
        <v>0</v>
      </c>
      <c r="CY22">
        <f>AA22</f>
        <v>42.49</v>
      </c>
      <c r="CZ22">
        <f>AE22</f>
        <v>35.71</v>
      </c>
      <c r="DA22">
        <f>AI22</f>
        <v>1.19</v>
      </c>
      <c r="DB22">
        <f>ROUND((ROUND(AT22*CZ22,2)*ROUND(0,7)),6)</f>
        <v>0</v>
      </c>
      <c r="DC22">
        <f>ROUND((ROUND(AT22*AG22,2)*ROUND(0,7)),6)</f>
        <v>0</v>
      </c>
      <c r="DD22" t="s">
        <v>3</v>
      </c>
      <c r="DE22" t="s">
        <v>3</v>
      </c>
      <c r="DF22">
        <f>ROUND(ROUND(AE22*AI22,2)*CX22,2)</f>
        <v>0</v>
      </c>
      <c r="DG22">
        <f t="shared" si="0"/>
        <v>0</v>
      </c>
      <c r="DH22">
        <f t="shared" si="1"/>
        <v>0</v>
      </c>
      <c r="DI22">
        <f t="shared" si="2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ROW(Source!A38)</f>
        <v>38</v>
      </c>
      <c r="B23">
        <v>290813111</v>
      </c>
      <c r="C23">
        <v>290813404</v>
      </c>
      <c r="D23">
        <v>277560276</v>
      </c>
      <c r="E23">
        <v>109</v>
      </c>
      <c r="F23">
        <v>1</v>
      </c>
      <c r="G23">
        <v>1</v>
      </c>
      <c r="H23">
        <v>1</v>
      </c>
      <c r="I23" t="s">
        <v>304</v>
      </c>
      <c r="J23" t="s">
        <v>3</v>
      </c>
      <c r="K23" t="s">
        <v>305</v>
      </c>
      <c r="L23">
        <v>1191</v>
      </c>
      <c r="N23">
        <v>1013</v>
      </c>
      <c r="O23" t="s">
        <v>306</v>
      </c>
      <c r="P23" t="s">
        <v>306</v>
      </c>
      <c r="Q23">
        <v>1</v>
      </c>
      <c r="W23">
        <v>0</v>
      </c>
      <c r="X23">
        <v>1049124552</v>
      </c>
      <c r="Y23">
        <f>(AT23*ROUND(0.7543,7))</f>
        <v>15.53858</v>
      </c>
      <c r="AA23">
        <v>0</v>
      </c>
      <c r="AB23">
        <v>0</v>
      </c>
      <c r="AC23">
        <v>0</v>
      </c>
      <c r="AD23">
        <v>424.47</v>
      </c>
      <c r="AE23">
        <v>0</v>
      </c>
      <c r="AF23">
        <v>0</v>
      </c>
      <c r="AG23">
        <v>0</v>
      </c>
      <c r="AH23">
        <v>424.47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20.6</v>
      </c>
      <c r="AU23" t="s">
        <v>23</v>
      </c>
      <c r="AV23">
        <v>1</v>
      </c>
      <c r="AW23">
        <v>2</v>
      </c>
      <c r="AX23">
        <v>290813844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8744.0820000000003</v>
      </c>
      <c r="BN23">
        <v>20.6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6595.6610526000004</v>
      </c>
      <c r="BU23">
        <v>15.53858</v>
      </c>
      <c r="BV23">
        <v>0</v>
      </c>
      <c r="BW23">
        <v>1</v>
      </c>
      <c r="CU23">
        <f>ROUND(AT23*Source!I38*AH23*AL23,2)</f>
        <v>8.74</v>
      </c>
      <c r="CV23">
        <f>ROUND(Y23*Source!I38,7)</f>
        <v>1.55386E-2</v>
      </c>
      <c r="CW23">
        <v>0</v>
      </c>
      <c r="CX23">
        <f>ROUND(Y23*Source!I38,7)</f>
        <v>1.55386E-2</v>
      </c>
      <c r="CY23">
        <f>AD23</f>
        <v>424.47</v>
      </c>
      <c r="CZ23">
        <f>AH23</f>
        <v>424.47</v>
      </c>
      <c r="DA23">
        <f>AL23</f>
        <v>1</v>
      </c>
      <c r="DB23">
        <f>ROUND((ROUND(AT23*CZ23,2)*ROUND(0.7543,7)),6)</f>
        <v>6595.6595440000001</v>
      </c>
      <c r="DC23">
        <f>ROUND((ROUND(AT23*AG23,2)*ROUND(0.7543,7)),6)</f>
        <v>0</v>
      </c>
      <c r="DD23" t="s">
        <v>3</v>
      </c>
      <c r="DE23" t="s">
        <v>3</v>
      </c>
      <c r="DF23">
        <f>ROUND(ROUND(AE23,2)*CX23,2)</f>
        <v>0</v>
      </c>
      <c r="DG23">
        <f t="shared" si="0"/>
        <v>0</v>
      </c>
      <c r="DH23">
        <f t="shared" si="1"/>
        <v>0</v>
      </c>
      <c r="DI23">
        <f t="shared" si="2"/>
        <v>6.6</v>
      </c>
      <c r="DJ23">
        <f>DI23</f>
        <v>6.6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ROW(Source!A38)</f>
        <v>38</v>
      </c>
      <c r="B24">
        <v>290813111</v>
      </c>
      <c r="C24">
        <v>290813404</v>
      </c>
      <c r="D24">
        <v>277865463</v>
      </c>
      <c r="E24">
        <v>1</v>
      </c>
      <c r="F24">
        <v>1</v>
      </c>
      <c r="G24">
        <v>1</v>
      </c>
      <c r="H24">
        <v>3</v>
      </c>
      <c r="I24" t="s">
        <v>307</v>
      </c>
      <c r="J24" t="s">
        <v>308</v>
      </c>
      <c r="K24" t="s">
        <v>309</v>
      </c>
      <c r="L24">
        <v>1339</v>
      </c>
      <c r="N24">
        <v>1007</v>
      </c>
      <c r="O24" t="s">
        <v>310</v>
      </c>
      <c r="P24" t="s">
        <v>310</v>
      </c>
      <c r="Q24">
        <v>1</v>
      </c>
      <c r="W24">
        <v>0</v>
      </c>
      <c r="X24">
        <v>-555778344</v>
      </c>
      <c r="Y24">
        <f>(AT24*ROUND(0,7))</f>
        <v>0</v>
      </c>
      <c r="AA24">
        <v>42.49</v>
      </c>
      <c r="AB24">
        <v>0</v>
      </c>
      <c r="AC24">
        <v>0</v>
      </c>
      <c r="AD24">
        <v>0</v>
      </c>
      <c r="AE24">
        <v>35.71</v>
      </c>
      <c r="AF24">
        <v>0</v>
      </c>
      <c r="AG24">
        <v>0</v>
      </c>
      <c r="AH24">
        <v>0</v>
      </c>
      <c r="AI24">
        <v>1.19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28.2</v>
      </c>
      <c r="AU24" t="s">
        <v>22</v>
      </c>
      <c r="AV24">
        <v>0</v>
      </c>
      <c r="AW24">
        <v>2</v>
      </c>
      <c r="AX24">
        <v>290813845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1007.022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ROUND(Y24*Source!I38,7)</f>
        <v>0</v>
      </c>
      <c r="CY24">
        <f>AA24</f>
        <v>42.49</v>
      </c>
      <c r="CZ24">
        <f>AE24</f>
        <v>35.71</v>
      </c>
      <c r="DA24">
        <f>AI24</f>
        <v>1.19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>ROUND(ROUND(AE24*AI24,2)*CX24,2)</f>
        <v>0</v>
      </c>
      <c r="DG24">
        <f t="shared" si="0"/>
        <v>0</v>
      </c>
      <c r="DH24">
        <f t="shared" si="1"/>
        <v>0</v>
      </c>
      <c r="DI24">
        <f t="shared" si="2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ROW(Source!A39)</f>
        <v>39</v>
      </c>
      <c r="B25">
        <v>290813111</v>
      </c>
      <c r="C25">
        <v>290813409</v>
      </c>
      <c r="D25">
        <v>277560276</v>
      </c>
      <c r="E25">
        <v>109</v>
      </c>
      <c r="F25">
        <v>1</v>
      </c>
      <c r="G25">
        <v>1</v>
      </c>
      <c r="H25">
        <v>1</v>
      </c>
      <c r="I25" t="s">
        <v>304</v>
      </c>
      <c r="J25" t="s">
        <v>3</v>
      </c>
      <c r="K25" t="s">
        <v>305</v>
      </c>
      <c r="L25">
        <v>1191</v>
      </c>
      <c r="N25">
        <v>1013</v>
      </c>
      <c r="O25" t="s">
        <v>306</v>
      </c>
      <c r="P25" t="s">
        <v>306</v>
      </c>
      <c r="Q25">
        <v>1</v>
      </c>
      <c r="W25">
        <v>0</v>
      </c>
      <c r="X25">
        <v>1049124552</v>
      </c>
      <c r="Y25">
        <f>(AT25*ROUND(0.7543,7))</f>
        <v>18.631209999999999</v>
      </c>
      <c r="AA25">
        <v>0</v>
      </c>
      <c r="AB25">
        <v>0</v>
      </c>
      <c r="AC25">
        <v>0</v>
      </c>
      <c r="AD25">
        <v>424.47</v>
      </c>
      <c r="AE25">
        <v>0</v>
      </c>
      <c r="AF25">
        <v>0</v>
      </c>
      <c r="AG25">
        <v>0</v>
      </c>
      <c r="AH25">
        <v>424.47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24.7</v>
      </c>
      <c r="AU25" t="s">
        <v>23</v>
      </c>
      <c r="AV25">
        <v>1</v>
      </c>
      <c r="AW25">
        <v>2</v>
      </c>
      <c r="AX25">
        <v>290813846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10484.409</v>
      </c>
      <c r="BN25">
        <v>24.7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7908.3897087000005</v>
      </c>
      <c r="BU25">
        <v>18.631209999999999</v>
      </c>
      <c r="BV25">
        <v>0</v>
      </c>
      <c r="BW25">
        <v>1</v>
      </c>
      <c r="CU25">
        <f>ROUND(AT25*Source!I39*AH25*AL25,2)</f>
        <v>10.48</v>
      </c>
      <c r="CV25">
        <f>ROUND(Y25*Source!I39,7)</f>
        <v>1.8631200000000001E-2</v>
      </c>
      <c r="CW25">
        <v>0</v>
      </c>
      <c r="CX25">
        <f>ROUND(Y25*Source!I39,7)</f>
        <v>1.8631200000000001E-2</v>
      </c>
      <c r="CY25">
        <f>AD25</f>
        <v>424.47</v>
      </c>
      <c r="CZ25">
        <f>AH25</f>
        <v>424.47</v>
      </c>
      <c r="DA25">
        <f>AL25</f>
        <v>1</v>
      </c>
      <c r="DB25">
        <f>ROUND((ROUND(AT25*CZ25,2)*ROUND(0.7543,7)),6)</f>
        <v>7908.3904629999997</v>
      </c>
      <c r="DC25">
        <f>ROUND((ROUND(AT25*AG25,2)*ROUND(0.7543,7)),6)</f>
        <v>0</v>
      </c>
      <c r="DD25" t="s">
        <v>3</v>
      </c>
      <c r="DE25" t="s">
        <v>3</v>
      </c>
      <c r="DF25">
        <f>ROUND(ROUND(AE25,2)*CX25,2)</f>
        <v>0</v>
      </c>
      <c r="DG25">
        <f t="shared" si="0"/>
        <v>0</v>
      </c>
      <c r="DH25">
        <f t="shared" si="1"/>
        <v>0</v>
      </c>
      <c r="DI25">
        <f t="shared" si="2"/>
        <v>7.91</v>
      </c>
      <c r="DJ25">
        <f>DI25</f>
        <v>7.91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ROW(Source!A39)</f>
        <v>39</v>
      </c>
      <c r="B26">
        <v>290813111</v>
      </c>
      <c r="C26">
        <v>290813409</v>
      </c>
      <c r="D26">
        <v>277865463</v>
      </c>
      <c r="E26">
        <v>1</v>
      </c>
      <c r="F26">
        <v>1</v>
      </c>
      <c r="G26">
        <v>1</v>
      </c>
      <c r="H26">
        <v>3</v>
      </c>
      <c r="I26" t="s">
        <v>307</v>
      </c>
      <c r="J26" t="s">
        <v>308</v>
      </c>
      <c r="K26" t="s">
        <v>309</v>
      </c>
      <c r="L26">
        <v>1339</v>
      </c>
      <c r="N26">
        <v>1007</v>
      </c>
      <c r="O26" t="s">
        <v>310</v>
      </c>
      <c r="P26" t="s">
        <v>310</v>
      </c>
      <c r="Q26">
        <v>1</v>
      </c>
      <c r="W26">
        <v>0</v>
      </c>
      <c r="X26">
        <v>-555778344</v>
      </c>
      <c r="Y26">
        <f>(AT26*ROUND(0,7))</f>
        <v>0</v>
      </c>
      <c r="AA26">
        <v>42.49</v>
      </c>
      <c r="AB26">
        <v>0</v>
      </c>
      <c r="AC26">
        <v>0</v>
      </c>
      <c r="AD26">
        <v>0</v>
      </c>
      <c r="AE26">
        <v>35.71</v>
      </c>
      <c r="AF26">
        <v>0</v>
      </c>
      <c r="AG26">
        <v>0</v>
      </c>
      <c r="AH26">
        <v>0</v>
      </c>
      <c r="AI26">
        <v>1.19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45</v>
      </c>
      <c r="AU26" t="s">
        <v>22</v>
      </c>
      <c r="AV26">
        <v>0</v>
      </c>
      <c r="AW26">
        <v>2</v>
      </c>
      <c r="AX26">
        <v>290813847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1606.95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ROUND(Y26*Source!I39,7)</f>
        <v>0</v>
      </c>
      <c r="CY26">
        <f>AA26</f>
        <v>42.49</v>
      </c>
      <c r="CZ26">
        <f>AE26</f>
        <v>35.71</v>
      </c>
      <c r="DA26">
        <f>AI26</f>
        <v>1.19</v>
      </c>
      <c r="DB26">
        <f>ROUND((ROUND(AT26*CZ26,2)*ROUND(0,7)),6)</f>
        <v>0</v>
      </c>
      <c r="DC26">
        <f>ROUND((ROUND(AT26*AG26,2)*ROUND(0,7)),6)</f>
        <v>0</v>
      </c>
      <c r="DD26" t="s">
        <v>3</v>
      </c>
      <c r="DE26" t="s">
        <v>3</v>
      </c>
      <c r="DF26">
        <f>ROUND(ROUND(AE26*AI26,2)*CX26,2)</f>
        <v>0</v>
      </c>
      <c r="DG26">
        <f t="shared" si="0"/>
        <v>0</v>
      </c>
      <c r="DH26">
        <f t="shared" si="1"/>
        <v>0</v>
      </c>
      <c r="DI26">
        <f t="shared" si="2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ROW(Source!A40)</f>
        <v>40</v>
      </c>
      <c r="B27">
        <v>290813111</v>
      </c>
      <c r="C27">
        <v>290813414</v>
      </c>
      <c r="D27">
        <v>277560276</v>
      </c>
      <c r="E27">
        <v>109</v>
      </c>
      <c r="F27">
        <v>1</v>
      </c>
      <c r="G27">
        <v>1</v>
      </c>
      <c r="H27">
        <v>1</v>
      </c>
      <c r="I27" t="s">
        <v>304</v>
      </c>
      <c r="J27" t="s">
        <v>3</v>
      </c>
      <c r="K27" t="s">
        <v>305</v>
      </c>
      <c r="L27">
        <v>1191</v>
      </c>
      <c r="N27">
        <v>1013</v>
      </c>
      <c r="O27" t="s">
        <v>306</v>
      </c>
      <c r="P27" t="s">
        <v>306</v>
      </c>
      <c r="Q27">
        <v>1</v>
      </c>
      <c r="W27">
        <v>0</v>
      </c>
      <c r="X27">
        <v>1049124552</v>
      </c>
      <c r="Y27">
        <f>(AT27*ROUND(0.7543,7))</f>
        <v>18.631209999999999</v>
      </c>
      <c r="AA27">
        <v>0</v>
      </c>
      <c r="AB27">
        <v>0</v>
      </c>
      <c r="AC27">
        <v>0</v>
      </c>
      <c r="AD27">
        <v>424.47</v>
      </c>
      <c r="AE27">
        <v>0</v>
      </c>
      <c r="AF27">
        <v>0</v>
      </c>
      <c r="AG27">
        <v>0</v>
      </c>
      <c r="AH27">
        <v>424.47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24.7</v>
      </c>
      <c r="AU27" t="s">
        <v>23</v>
      </c>
      <c r="AV27">
        <v>1</v>
      </c>
      <c r="AW27">
        <v>2</v>
      </c>
      <c r="AX27">
        <v>290813848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10484.409</v>
      </c>
      <c r="BN27">
        <v>24.7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7908.3897087000005</v>
      </c>
      <c r="BU27">
        <v>18.631209999999999</v>
      </c>
      <c r="BV27">
        <v>0</v>
      </c>
      <c r="BW27">
        <v>1</v>
      </c>
      <c r="CU27">
        <f>ROUND(AT27*Source!I40*AH27*AL27,2)</f>
        <v>10.48</v>
      </c>
      <c r="CV27">
        <f>ROUND(Y27*Source!I40,7)</f>
        <v>1.8631200000000001E-2</v>
      </c>
      <c r="CW27">
        <v>0</v>
      </c>
      <c r="CX27">
        <f>ROUND(Y27*Source!I40,7)</f>
        <v>1.8631200000000001E-2</v>
      </c>
      <c r="CY27">
        <f>AD27</f>
        <v>424.47</v>
      </c>
      <c r="CZ27">
        <f>AH27</f>
        <v>424.47</v>
      </c>
      <c r="DA27">
        <f>AL27</f>
        <v>1</v>
      </c>
      <c r="DB27">
        <f>ROUND((ROUND(AT27*CZ27,2)*ROUND(0.7543,7)),6)</f>
        <v>7908.3904629999997</v>
      </c>
      <c r="DC27">
        <f>ROUND((ROUND(AT27*AG27,2)*ROUND(0.7543,7)),6)</f>
        <v>0</v>
      </c>
      <c r="DD27" t="s">
        <v>3</v>
      </c>
      <c r="DE27" t="s">
        <v>3</v>
      </c>
      <c r="DF27">
        <f>ROUND(ROUND(AE27,2)*CX27,2)</f>
        <v>0</v>
      </c>
      <c r="DG27">
        <f t="shared" si="0"/>
        <v>0</v>
      </c>
      <c r="DH27">
        <f t="shared" si="1"/>
        <v>0</v>
      </c>
      <c r="DI27">
        <f t="shared" si="2"/>
        <v>7.91</v>
      </c>
      <c r="DJ27">
        <f>DI27</f>
        <v>7.91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ROW(Source!A40)</f>
        <v>40</v>
      </c>
      <c r="B28">
        <v>290813111</v>
      </c>
      <c r="C28">
        <v>290813414</v>
      </c>
      <c r="D28">
        <v>277865463</v>
      </c>
      <c r="E28">
        <v>1</v>
      </c>
      <c r="F28">
        <v>1</v>
      </c>
      <c r="G28">
        <v>1</v>
      </c>
      <c r="H28">
        <v>3</v>
      </c>
      <c r="I28" t="s">
        <v>307</v>
      </c>
      <c r="J28" t="s">
        <v>308</v>
      </c>
      <c r="K28" t="s">
        <v>309</v>
      </c>
      <c r="L28">
        <v>1339</v>
      </c>
      <c r="N28">
        <v>1007</v>
      </c>
      <c r="O28" t="s">
        <v>310</v>
      </c>
      <c r="P28" t="s">
        <v>310</v>
      </c>
      <c r="Q28">
        <v>1</v>
      </c>
      <c r="W28">
        <v>0</v>
      </c>
      <c r="X28">
        <v>-555778344</v>
      </c>
      <c r="Y28">
        <f>(AT28*ROUND(0,7))</f>
        <v>0</v>
      </c>
      <c r="AA28">
        <v>42.49</v>
      </c>
      <c r="AB28">
        <v>0</v>
      </c>
      <c r="AC28">
        <v>0</v>
      </c>
      <c r="AD28">
        <v>0</v>
      </c>
      <c r="AE28">
        <v>35.71</v>
      </c>
      <c r="AF28">
        <v>0</v>
      </c>
      <c r="AG28">
        <v>0</v>
      </c>
      <c r="AH28">
        <v>0</v>
      </c>
      <c r="AI28">
        <v>1.19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64.8</v>
      </c>
      <c r="AU28" t="s">
        <v>22</v>
      </c>
      <c r="AV28">
        <v>0</v>
      </c>
      <c r="AW28">
        <v>2</v>
      </c>
      <c r="AX28">
        <v>290813849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2314.0079999999998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ROUND(Y28*Source!I40,7)</f>
        <v>0</v>
      </c>
      <c r="CY28">
        <f>AA28</f>
        <v>42.49</v>
      </c>
      <c r="CZ28">
        <f>AE28</f>
        <v>35.71</v>
      </c>
      <c r="DA28">
        <f>AI28</f>
        <v>1.19</v>
      </c>
      <c r="DB28">
        <f>ROUND((ROUND(AT28*CZ28,2)*ROUND(0,7)),6)</f>
        <v>0</v>
      </c>
      <c r="DC28">
        <f>ROUND((ROUND(AT28*AG28,2)*ROUND(0,7)),6)</f>
        <v>0</v>
      </c>
      <c r="DD28" t="s">
        <v>3</v>
      </c>
      <c r="DE28" t="s">
        <v>3</v>
      </c>
      <c r="DF28">
        <f>ROUND(ROUND(AE28*AI28,2)*CX28,2)</f>
        <v>0</v>
      </c>
      <c r="DG28">
        <f t="shared" si="0"/>
        <v>0</v>
      </c>
      <c r="DH28">
        <f t="shared" si="1"/>
        <v>0</v>
      </c>
      <c r="DI28">
        <f t="shared" si="2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ROW(Source!A41)</f>
        <v>41</v>
      </c>
      <c r="B29">
        <v>290813111</v>
      </c>
      <c r="C29">
        <v>290813419</v>
      </c>
      <c r="D29">
        <v>277560276</v>
      </c>
      <c r="E29">
        <v>109</v>
      </c>
      <c r="F29">
        <v>1</v>
      </c>
      <c r="G29">
        <v>1</v>
      </c>
      <c r="H29">
        <v>1</v>
      </c>
      <c r="I29" t="s">
        <v>304</v>
      </c>
      <c r="J29" t="s">
        <v>3</v>
      </c>
      <c r="K29" t="s">
        <v>305</v>
      </c>
      <c r="L29">
        <v>1191</v>
      </c>
      <c r="N29">
        <v>1013</v>
      </c>
      <c r="O29" t="s">
        <v>306</v>
      </c>
      <c r="P29" t="s">
        <v>306</v>
      </c>
      <c r="Q29">
        <v>1</v>
      </c>
      <c r="W29">
        <v>0</v>
      </c>
      <c r="X29">
        <v>1049124552</v>
      </c>
      <c r="Y29">
        <f>(AT29*ROUND(0.7543,7))</f>
        <v>18.631209999999999</v>
      </c>
      <c r="AA29">
        <v>0</v>
      </c>
      <c r="AB29">
        <v>0</v>
      </c>
      <c r="AC29">
        <v>0</v>
      </c>
      <c r="AD29">
        <v>424.47</v>
      </c>
      <c r="AE29">
        <v>0</v>
      </c>
      <c r="AF29">
        <v>0</v>
      </c>
      <c r="AG29">
        <v>0</v>
      </c>
      <c r="AH29">
        <v>424.47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24.7</v>
      </c>
      <c r="AU29" t="s">
        <v>23</v>
      </c>
      <c r="AV29">
        <v>1</v>
      </c>
      <c r="AW29">
        <v>2</v>
      </c>
      <c r="AX29">
        <v>290813850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10484.409</v>
      </c>
      <c r="BN29">
        <v>24.7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7908.3897087000005</v>
      </c>
      <c r="BU29">
        <v>18.631209999999999</v>
      </c>
      <c r="BV29">
        <v>0</v>
      </c>
      <c r="BW29">
        <v>1</v>
      </c>
      <c r="CU29">
        <f>ROUND(AT29*Source!I41*AH29*AL29,2)</f>
        <v>10.48</v>
      </c>
      <c r="CV29">
        <f>ROUND(Y29*Source!I41,7)</f>
        <v>1.8631200000000001E-2</v>
      </c>
      <c r="CW29">
        <v>0</v>
      </c>
      <c r="CX29">
        <f>ROUND(Y29*Source!I41,7)</f>
        <v>1.8631200000000001E-2</v>
      </c>
      <c r="CY29">
        <f>AD29</f>
        <v>424.47</v>
      </c>
      <c r="CZ29">
        <f>AH29</f>
        <v>424.47</v>
      </c>
      <c r="DA29">
        <f>AL29</f>
        <v>1</v>
      </c>
      <c r="DB29">
        <f>ROUND((ROUND(AT29*CZ29,2)*ROUND(0.7543,7)),6)</f>
        <v>7908.3904629999997</v>
      </c>
      <c r="DC29">
        <f>ROUND((ROUND(AT29*AG29,2)*ROUND(0.7543,7)),6)</f>
        <v>0</v>
      </c>
      <c r="DD29" t="s">
        <v>3</v>
      </c>
      <c r="DE29" t="s">
        <v>3</v>
      </c>
      <c r="DF29">
        <f>ROUND(ROUND(AE29,2)*CX29,2)</f>
        <v>0</v>
      </c>
      <c r="DG29">
        <f t="shared" si="0"/>
        <v>0</v>
      </c>
      <c r="DH29">
        <f t="shared" si="1"/>
        <v>0</v>
      </c>
      <c r="DI29">
        <f t="shared" si="2"/>
        <v>7.91</v>
      </c>
      <c r="DJ29">
        <f>DI29</f>
        <v>7.91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ROW(Source!A41)</f>
        <v>41</v>
      </c>
      <c r="B30">
        <v>290813111</v>
      </c>
      <c r="C30">
        <v>290813419</v>
      </c>
      <c r="D30">
        <v>277865463</v>
      </c>
      <c r="E30">
        <v>1</v>
      </c>
      <c r="F30">
        <v>1</v>
      </c>
      <c r="G30">
        <v>1</v>
      </c>
      <c r="H30">
        <v>3</v>
      </c>
      <c r="I30" t="s">
        <v>307</v>
      </c>
      <c r="J30" t="s">
        <v>308</v>
      </c>
      <c r="K30" t="s">
        <v>309</v>
      </c>
      <c r="L30">
        <v>1339</v>
      </c>
      <c r="N30">
        <v>1007</v>
      </c>
      <c r="O30" t="s">
        <v>310</v>
      </c>
      <c r="P30" t="s">
        <v>310</v>
      </c>
      <c r="Q30">
        <v>1</v>
      </c>
      <c r="W30">
        <v>0</v>
      </c>
      <c r="X30">
        <v>-555778344</v>
      </c>
      <c r="Y30">
        <f>(AT30*ROUND(0,7))</f>
        <v>0</v>
      </c>
      <c r="AA30">
        <v>42.49</v>
      </c>
      <c r="AB30">
        <v>0</v>
      </c>
      <c r="AC30">
        <v>0</v>
      </c>
      <c r="AD30">
        <v>0</v>
      </c>
      <c r="AE30">
        <v>35.71</v>
      </c>
      <c r="AF30">
        <v>0</v>
      </c>
      <c r="AG30">
        <v>0</v>
      </c>
      <c r="AH30">
        <v>0</v>
      </c>
      <c r="AI30">
        <v>1.19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113</v>
      </c>
      <c r="AU30" t="s">
        <v>22</v>
      </c>
      <c r="AV30">
        <v>0</v>
      </c>
      <c r="AW30">
        <v>2</v>
      </c>
      <c r="AX30">
        <v>290813851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4035.23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ROUND(Y30*Source!I41,7)</f>
        <v>0</v>
      </c>
      <c r="CY30">
        <f>AA30</f>
        <v>42.49</v>
      </c>
      <c r="CZ30">
        <f>AE30</f>
        <v>35.71</v>
      </c>
      <c r="DA30">
        <f>AI30</f>
        <v>1.19</v>
      </c>
      <c r="DB30">
        <f>ROUND((ROUND(AT30*CZ30,2)*ROUND(0,7)),6)</f>
        <v>0</v>
      </c>
      <c r="DC30">
        <f>ROUND((ROUND(AT30*AG30,2)*ROUND(0,7)),6)</f>
        <v>0</v>
      </c>
      <c r="DD30" t="s">
        <v>3</v>
      </c>
      <c r="DE30" t="s">
        <v>3</v>
      </c>
      <c r="DF30">
        <f>ROUND(ROUND(AE30*AI30,2)*CX30,2)</f>
        <v>0</v>
      </c>
      <c r="DG30">
        <f t="shared" si="0"/>
        <v>0</v>
      </c>
      <c r="DH30">
        <f t="shared" si="1"/>
        <v>0</v>
      </c>
      <c r="DI30">
        <f t="shared" si="2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ROW(Source!A42)</f>
        <v>42</v>
      </c>
      <c r="B31">
        <v>290813111</v>
      </c>
      <c r="C31">
        <v>290813424</v>
      </c>
      <c r="D31">
        <v>277560354</v>
      </c>
      <c r="E31">
        <v>109</v>
      </c>
      <c r="F31">
        <v>1</v>
      </c>
      <c r="G31">
        <v>1</v>
      </c>
      <c r="H31">
        <v>1</v>
      </c>
      <c r="I31" t="s">
        <v>315</v>
      </c>
      <c r="J31" t="s">
        <v>3</v>
      </c>
      <c r="K31" t="s">
        <v>316</v>
      </c>
      <c r="L31">
        <v>1191</v>
      </c>
      <c r="N31">
        <v>1013</v>
      </c>
      <c r="O31" t="s">
        <v>306</v>
      </c>
      <c r="P31" t="s">
        <v>306</v>
      </c>
      <c r="Q31">
        <v>1</v>
      </c>
      <c r="W31">
        <v>0</v>
      </c>
      <c r="X31">
        <v>496079349</v>
      </c>
      <c r="Y31">
        <f>(AT31*ROUND(0.7543,7))</f>
        <v>3.7790429999999997</v>
      </c>
      <c r="AA31">
        <v>0</v>
      </c>
      <c r="AB31">
        <v>0</v>
      </c>
      <c r="AC31">
        <v>0</v>
      </c>
      <c r="AD31">
        <v>577.14</v>
      </c>
      <c r="AE31">
        <v>0</v>
      </c>
      <c r="AF31">
        <v>0</v>
      </c>
      <c r="AG31">
        <v>0</v>
      </c>
      <c r="AH31">
        <v>577.14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5.01</v>
      </c>
      <c r="AU31" t="s">
        <v>23</v>
      </c>
      <c r="AV31">
        <v>1</v>
      </c>
      <c r="AW31">
        <v>2</v>
      </c>
      <c r="AX31">
        <v>290813852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2891.4713999999999</v>
      </c>
      <c r="BN31">
        <v>5.01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2181.0368770199998</v>
      </c>
      <c r="BU31">
        <v>3.7790429999999997</v>
      </c>
      <c r="BV31">
        <v>0</v>
      </c>
      <c r="BW31">
        <v>1</v>
      </c>
      <c r="CU31">
        <f>ROUND(AT31*Source!I42*AH31*AL31,2)</f>
        <v>28.91</v>
      </c>
      <c r="CV31">
        <f>ROUND(Y31*Source!I42,7)</f>
        <v>3.7790400000000002E-2</v>
      </c>
      <c r="CW31">
        <v>0</v>
      </c>
      <c r="CX31">
        <f>ROUND(Y31*Source!I42,7)</f>
        <v>3.7790400000000002E-2</v>
      </c>
      <c r="CY31">
        <f>AD31</f>
        <v>577.14</v>
      </c>
      <c r="CZ31">
        <f>AH31</f>
        <v>577.14</v>
      </c>
      <c r="DA31">
        <f>AL31</f>
        <v>1</v>
      </c>
      <c r="DB31">
        <f>ROUND((ROUND(AT31*CZ31,2)*ROUND(0.7543,7)),6)</f>
        <v>2181.0358209999999</v>
      </c>
      <c r="DC31">
        <f>ROUND((ROUND(AT31*AG31,2)*ROUND(0.7543,7)),6)</f>
        <v>0</v>
      </c>
      <c r="DD31" t="s">
        <v>3</v>
      </c>
      <c r="DE31" t="s">
        <v>3</v>
      </c>
      <c r="DF31">
        <f>ROUND(ROUND(AE31,2)*CX31,2)</f>
        <v>0</v>
      </c>
      <c r="DG31">
        <f t="shared" si="0"/>
        <v>0</v>
      </c>
      <c r="DH31">
        <f t="shared" si="1"/>
        <v>0</v>
      </c>
      <c r="DI31">
        <f t="shared" si="2"/>
        <v>21.81</v>
      </c>
      <c r="DJ31">
        <f>DI31</f>
        <v>21.81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ROW(Source!A42)</f>
        <v>42</v>
      </c>
      <c r="B32">
        <v>290813111</v>
      </c>
      <c r="C32">
        <v>290813424</v>
      </c>
      <c r="D32">
        <v>277945525</v>
      </c>
      <c r="E32">
        <v>1</v>
      </c>
      <c r="F32">
        <v>1</v>
      </c>
      <c r="G32">
        <v>1</v>
      </c>
      <c r="H32">
        <v>2</v>
      </c>
      <c r="I32" t="s">
        <v>317</v>
      </c>
      <c r="J32" t="s">
        <v>318</v>
      </c>
      <c r="K32" t="s">
        <v>319</v>
      </c>
      <c r="L32">
        <v>1368</v>
      </c>
      <c r="N32">
        <v>1011</v>
      </c>
      <c r="O32" t="s">
        <v>320</v>
      </c>
      <c r="P32" t="s">
        <v>320</v>
      </c>
      <c r="Q32">
        <v>1</v>
      </c>
      <c r="W32">
        <v>0</v>
      </c>
      <c r="X32">
        <v>1283618648</v>
      </c>
      <c r="Y32">
        <f>(AT32*ROUND(0.7543,7))</f>
        <v>1.1314500000000001</v>
      </c>
      <c r="AA32">
        <v>0</v>
      </c>
      <c r="AB32">
        <v>17.8</v>
      </c>
      <c r="AC32">
        <v>0</v>
      </c>
      <c r="AD32">
        <v>0</v>
      </c>
      <c r="AE32">
        <v>0</v>
      </c>
      <c r="AF32">
        <v>14.13</v>
      </c>
      <c r="AG32">
        <v>0</v>
      </c>
      <c r="AH32">
        <v>0</v>
      </c>
      <c r="AI32">
        <v>1</v>
      </c>
      <c r="AJ32">
        <v>1.26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1.5</v>
      </c>
      <c r="AU32" t="s">
        <v>23</v>
      </c>
      <c r="AV32">
        <v>1</v>
      </c>
      <c r="AW32">
        <v>2</v>
      </c>
      <c r="AX32">
        <v>290813853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21.195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15.987388500000002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ROUND(Y32*Source!I42*DO32,7)</f>
        <v>0</v>
      </c>
      <c r="CX32">
        <f>ROUND(Y32*Source!I42,7)</f>
        <v>1.13145E-2</v>
      </c>
      <c r="CY32">
        <f>AB32</f>
        <v>17.8</v>
      </c>
      <c r="CZ32">
        <f>AF32</f>
        <v>14.13</v>
      </c>
      <c r="DA32">
        <f>AJ32</f>
        <v>1.26</v>
      </c>
      <c r="DB32">
        <f>ROUND((ROUND(AT32*CZ32,2)*ROUND(0.7543,7)),6)</f>
        <v>15.991160000000001</v>
      </c>
      <c r="DC32">
        <f>ROUND((ROUND(AT32*AG32,2)*ROUND(0.7543,7)),6)</f>
        <v>0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0.2</v>
      </c>
      <c r="DH32">
        <f t="shared" si="1"/>
        <v>0</v>
      </c>
      <c r="DI32">
        <f t="shared" si="2"/>
        <v>0</v>
      </c>
      <c r="DJ32">
        <f>DG32+DH32</f>
        <v>0.2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ROW(Source!A42)</f>
        <v>42</v>
      </c>
      <c r="B33">
        <v>290813111</v>
      </c>
      <c r="C33">
        <v>290813424</v>
      </c>
      <c r="D33">
        <v>277865463</v>
      </c>
      <c r="E33">
        <v>1</v>
      </c>
      <c r="F33">
        <v>1</v>
      </c>
      <c r="G33">
        <v>1</v>
      </c>
      <c r="H33">
        <v>3</v>
      </c>
      <c r="I33" t="s">
        <v>307</v>
      </c>
      <c r="J33" t="s">
        <v>308</v>
      </c>
      <c r="K33" t="s">
        <v>309</v>
      </c>
      <c r="L33">
        <v>1339</v>
      </c>
      <c r="N33">
        <v>1007</v>
      </c>
      <c r="O33" t="s">
        <v>310</v>
      </c>
      <c r="P33" t="s">
        <v>310</v>
      </c>
      <c r="Q33">
        <v>1</v>
      </c>
      <c r="W33">
        <v>0</v>
      </c>
      <c r="X33">
        <v>-555778344</v>
      </c>
      <c r="Y33">
        <f>(AT33*ROUND(0,7))</f>
        <v>0</v>
      </c>
      <c r="AA33">
        <v>42.49</v>
      </c>
      <c r="AB33">
        <v>0</v>
      </c>
      <c r="AC33">
        <v>0</v>
      </c>
      <c r="AD33">
        <v>0</v>
      </c>
      <c r="AE33">
        <v>35.71</v>
      </c>
      <c r="AF33">
        <v>0</v>
      </c>
      <c r="AG33">
        <v>0</v>
      </c>
      <c r="AH33">
        <v>0</v>
      </c>
      <c r="AI33">
        <v>1.19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1</v>
      </c>
      <c r="AU33" t="s">
        <v>22</v>
      </c>
      <c r="AV33">
        <v>0</v>
      </c>
      <c r="AW33">
        <v>2</v>
      </c>
      <c r="AX33">
        <v>290813854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35.71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ROUND(Y33*Source!I42,7)</f>
        <v>0</v>
      </c>
      <c r="CY33">
        <f>AA33</f>
        <v>42.49</v>
      </c>
      <c r="CZ33">
        <f>AE33</f>
        <v>35.71</v>
      </c>
      <c r="DA33">
        <f>AI33</f>
        <v>1.19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>ROUND(ROUND(AE33*AI33,2)*CX33,2)</f>
        <v>0</v>
      </c>
      <c r="DG33">
        <f>ROUND(ROUND(AF33,2)*CX33,2)</f>
        <v>0</v>
      </c>
      <c r="DH33">
        <f t="shared" ref="DH33:DH64" si="3">ROUND(ROUND(AG33,2)*CX33,2)</f>
        <v>0</v>
      </c>
      <c r="DI33">
        <f t="shared" ref="DI33:DI64" si="4">ROUND(ROUND(AH33,2)*CX33,2)</f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ROW(Source!A42)</f>
        <v>42</v>
      </c>
      <c r="B34">
        <v>290813111</v>
      </c>
      <c r="C34">
        <v>290813424</v>
      </c>
      <c r="D34">
        <v>277866255</v>
      </c>
      <c r="E34">
        <v>1</v>
      </c>
      <c r="F34">
        <v>1</v>
      </c>
      <c r="G34">
        <v>1</v>
      </c>
      <c r="H34">
        <v>3</v>
      </c>
      <c r="I34" t="s">
        <v>321</v>
      </c>
      <c r="J34" t="s">
        <v>322</v>
      </c>
      <c r="K34" t="s">
        <v>323</v>
      </c>
      <c r="L34">
        <v>1346</v>
      </c>
      <c r="N34">
        <v>1009</v>
      </c>
      <c r="O34" t="s">
        <v>324</v>
      </c>
      <c r="P34" t="s">
        <v>324</v>
      </c>
      <c r="Q34">
        <v>1</v>
      </c>
      <c r="W34">
        <v>0</v>
      </c>
      <c r="X34">
        <v>-1694968162</v>
      </c>
      <c r="Y34">
        <f>(AT34*ROUND(0,7))</f>
        <v>0</v>
      </c>
      <c r="AA34">
        <v>147.66</v>
      </c>
      <c r="AB34">
        <v>0</v>
      </c>
      <c r="AC34">
        <v>0</v>
      </c>
      <c r="AD34">
        <v>0</v>
      </c>
      <c r="AE34">
        <v>128.4</v>
      </c>
      <c r="AF34">
        <v>0</v>
      </c>
      <c r="AG34">
        <v>0</v>
      </c>
      <c r="AH34">
        <v>0</v>
      </c>
      <c r="AI34">
        <v>1.1499999999999999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0.02</v>
      </c>
      <c r="AU34" t="s">
        <v>22</v>
      </c>
      <c r="AV34">
        <v>0</v>
      </c>
      <c r="AW34">
        <v>2</v>
      </c>
      <c r="AX34">
        <v>290813855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2.5680000000000001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ROUND(Y34*Source!I42,7)</f>
        <v>0</v>
      </c>
      <c r="CY34">
        <f>AA34</f>
        <v>147.66</v>
      </c>
      <c r="CZ34">
        <f>AE34</f>
        <v>128.4</v>
      </c>
      <c r="DA34">
        <f>AI34</f>
        <v>1.1499999999999999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>ROUND(ROUND(AE34*AI34,2)*CX34,2)</f>
        <v>0</v>
      </c>
      <c r="DG34">
        <f>ROUND(ROUND(AF34,2)*CX34,2)</f>
        <v>0</v>
      </c>
      <c r="DH34">
        <f t="shared" si="3"/>
        <v>0</v>
      </c>
      <c r="DI34">
        <f t="shared" si="4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ROW(Source!A42)</f>
        <v>42</v>
      </c>
      <c r="B35">
        <v>290813111</v>
      </c>
      <c r="C35">
        <v>290813424</v>
      </c>
      <c r="D35">
        <v>277896271</v>
      </c>
      <c r="E35">
        <v>1</v>
      </c>
      <c r="F35">
        <v>1</v>
      </c>
      <c r="G35">
        <v>1</v>
      </c>
      <c r="H35">
        <v>3</v>
      </c>
      <c r="I35" t="s">
        <v>325</v>
      </c>
      <c r="J35" t="s">
        <v>326</v>
      </c>
      <c r="K35" t="s">
        <v>327</v>
      </c>
      <c r="L35">
        <v>1346</v>
      </c>
      <c r="N35">
        <v>1009</v>
      </c>
      <c r="O35" t="s">
        <v>324</v>
      </c>
      <c r="P35" t="s">
        <v>324</v>
      </c>
      <c r="Q35">
        <v>1</v>
      </c>
      <c r="W35">
        <v>0</v>
      </c>
      <c r="X35">
        <v>628117784</v>
      </c>
      <c r="Y35">
        <f>(AT35*ROUND(0,7))</f>
        <v>0</v>
      </c>
      <c r="AA35">
        <v>100.65</v>
      </c>
      <c r="AB35">
        <v>0</v>
      </c>
      <c r="AC35">
        <v>0</v>
      </c>
      <c r="AD35">
        <v>0</v>
      </c>
      <c r="AE35">
        <v>79.88</v>
      </c>
      <c r="AF35">
        <v>0</v>
      </c>
      <c r="AG35">
        <v>0</v>
      </c>
      <c r="AH35">
        <v>0</v>
      </c>
      <c r="AI35">
        <v>1.26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0.05</v>
      </c>
      <c r="AU35" t="s">
        <v>22</v>
      </c>
      <c r="AV35">
        <v>0</v>
      </c>
      <c r="AW35">
        <v>2</v>
      </c>
      <c r="AX35">
        <v>290813856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3.9939999999999998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ROUND(Y35*Source!I42,7)</f>
        <v>0</v>
      </c>
      <c r="CY35">
        <f>AA35</f>
        <v>100.65</v>
      </c>
      <c r="CZ35">
        <f>AE35</f>
        <v>79.88</v>
      </c>
      <c r="DA35">
        <f>AI35</f>
        <v>1.26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>ROUND(ROUND(AE35*AI35,2)*CX35,2)</f>
        <v>0</v>
      </c>
      <c r="DG35">
        <f>ROUND(ROUND(AF35,2)*CX35,2)</f>
        <v>0</v>
      </c>
      <c r="DH35">
        <f t="shared" si="3"/>
        <v>0</v>
      </c>
      <c r="DI35">
        <f t="shared" si="4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ROW(Source!A42)</f>
        <v>42</v>
      </c>
      <c r="B36">
        <v>290813111</v>
      </c>
      <c r="C36">
        <v>290813424</v>
      </c>
      <c r="D36">
        <v>277896668</v>
      </c>
      <c r="E36">
        <v>1</v>
      </c>
      <c r="F36">
        <v>1</v>
      </c>
      <c r="G36">
        <v>1</v>
      </c>
      <c r="H36">
        <v>3</v>
      </c>
      <c r="I36" t="s">
        <v>328</v>
      </c>
      <c r="J36" t="s">
        <v>329</v>
      </c>
      <c r="K36" t="s">
        <v>330</v>
      </c>
      <c r="L36">
        <v>1348</v>
      </c>
      <c r="N36">
        <v>1009</v>
      </c>
      <c r="O36" t="s">
        <v>314</v>
      </c>
      <c r="P36" t="s">
        <v>314</v>
      </c>
      <c r="Q36">
        <v>1000</v>
      </c>
      <c r="W36">
        <v>0</v>
      </c>
      <c r="X36">
        <v>-1249336193</v>
      </c>
      <c r="Y36">
        <f>(AT36*ROUND(0,7))</f>
        <v>0</v>
      </c>
      <c r="AA36">
        <v>71015.740000000005</v>
      </c>
      <c r="AB36">
        <v>0</v>
      </c>
      <c r="AC36">
        <v>0</v>
      </c>
      <c r="AD36">
        <v>0</v>
      </c>
      <c r="AE36">
        <v>60697.21</v>
      </c>
      <c r="AF36">
        <v>0</v>
      </c>
      <c r="AG36">
        <v>0</v>
      </c>
      <c r="AH36">
        <v>0</v>
      </c>
      <c r="AI36">
        <v>1.17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2.0000000000000002E-5</v>
      </c>
      <c r="AU36" t="s">
        <v>22</v>
      </c>
      <c r="AV36">
        <v>0</v>
      </c>
      <c r="AW36">
        <v>2</v>
      </c>
      <c r="AX36">
        <v>290813857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1.2139442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ROUND(Y36*Source!I42,7)</f>
        <v>0</v>
      </c>
      <c r="CY36">
        <f>AA36</f>
        <v>71015.740000000005</v>
      </c>
      <c r="CZ36">
        <f>AE36</f>
        <v>60697.21</v>
      </c>
      <c r="DA36">
        <f>AI36</f>
        <v>1.17</v>
      </c>
      <c r="DB36">
        <f>ROUND((ROUND(AT36*CZ36,2)*ROUND(0,7)),6)</f>
        <v>0</v>
      </c>
      <c r="DC36">
        <f>ROUND((ROUND(AT36*AG36,2)*ROUND(0,7)),6)</f>
        <v>0</v>
      </c>
      <c r="DD36" t="s">
        <v>3</v>
      </c>
      <c r="DE36" t="s">
        <v>3</v>
      </c>
      <c r="DF36">
        <f>ROUND(ROUND(AE36*AI36,2)*CX36,2)</f>
        <v>0</v>
      </c>
      <c r="DG36">
        <f>ROUND(ROUND(AF36,2)*CX36,2)</f>
        <v>0</v>
      </c>
      <c r="DH36">
        <f t="shared" si="3"/>
        <v>0</v>
      </c>
      <c r="DI36">
        <f t="shared" si="4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ROW(Source!A43)</f>
        <v>43</v>
      </c>
      <c r="B37">
        <v>290813111</v>
      </c>
      <c r="C37">
        <v>290813437</v>
      </c>
      <c r="D37">
        <v>277560354</v>
      </c>
      <c r="E37">
        <v>109</v>
      </c>
      <c r="F37">
        <v>1</v>
      </c>
      <c r="G37">
        <v>1</v>
      </c>
      <c r="H37">
        <v>1</v>
      </c>
      <c r="I37" t="s">
        <v>315</v>
      </c>
      <c r="J37" t="s">
        <v>3</v>
      </c>
      <c r="K37" t="s">
        <v>316</v>
      </c>
      <c r="L37">
        <v>1191</v>
      </c>
      <c r="N37">
        <v>1013</v>
      </c>
      <c r="O37" t="s">
        <v>306</v>
      </c>
      <c r="P37" t="s">
        <v>306</v>
      </c>
      <c r="Q37">
        <v>1</v>
      </c>
      <c r="W37">
        <v>0</v>
      </c>
      <c r="X37">
        <v>496079349</v>
      </c>
      <c r="Y37">
        <f>(AT37*ROUND(0.7543,7))</f>
        <v>3.7790429999999997</v>
      </c>
      <c r="AA37">
        <v>0</v>
      </c>
      <c r="AB37">
        <v>0</v>
      </c>
      <c r="AC37">
        <v>0</v>
      </c>
      <c r="AD37">
        <v>577.14</v>
      </c>
      <c r="AE37">
        <v>0</v>
      </c>
      <c r="AF37">
        <v>0</v>
      </c>
      <c r="AG37">
        <v>0</v>
      </c>
      <c r="AH37">
        <v>577.14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5.01</v>
      </c>
      <c r="AU37" t="s">
        <v>23</v>
      </c>
      <c r="AV37">
        <v>1</v>
      </c>
      <c r="AW37">
        <v>2</v>
      </c>
      <c r="AX37">
        <v>290813858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2891.4713999999999</v>
      </c>
      <c r="BN37">
        <v>5.01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2181.0368770199998</v>
      </c>
      <c r="BU37">
        <v>3.7790429999999997</v>
      </c>
      <c r="BV37">
        <v>0</v>
      </c>
      <c r="BW37">
        <v>1</v>
      </c>
      <c r="CU37">
        <f>ROUND(AT37*Source!I43*AH37*AL37,2)</f>
        <v>28.91</v>
      </c>
      <c r="CV37">
        <f>ROUND(Y37*Source!I43,7)</f>
        <v>3.7790400000000002E-2</v>
      </c>
      <c r="CW37">
        <v>0</v>
      </c>
      <c r="CX37">
        <f>ROUND(Y37*Source!I43,7)</f>
        <v>3.7790400000000002E-2</v>
      </c>
      <c r="CY37">
        <f>AD37</f>
        <v>577.14</v>
      </c>
      <c r="CZ37">
        <f>AH37</f>
        <v>577.14</v>
      </c>
      <c r="DA37">
        <f>AL37</f>
        <v>1</v>
      </c>
      <c r="DB37">
        <f>ROUND((ROUND(AT37*CZ37,2)*ROUND(0.7543,7)),6)</f>
        <v>2181.0358209999999</v>
      </c>
      <c r="DC37">
        <f>ROUND((ROUND(AT37*AG37,2)*ROUND(0.7543,7)),6)</f>
        <v>0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0</v>
      </c>
      <c r="DH37">
        <f t="shared" si="3"/>
        <v>0</v>
      </c>
      <c r="DI37">
        <f t="shared" si="4"/>
        <v>21.81</v>
      </c>
      <c r="DJ37">
        <f>DI37</f>
        <v>21.81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ROW(Source!A43)</f>
        <v>43</v>
      </c>
      <c r="B38">
        <v>290813111</v>
      </c>
      <c r="C38">
        <v>290813437</v>
      </c>
      <c r="D38">
        <v>277945525</v>
      </c>
      <c r="E38">
        <v>1</v>
      </c>
      <c r="F38">
        <v>1</v>
      </c>
      <c r="G38">
        <v>1</v>
      </c>
      <c r="H38">
        <v>2</v>
      </c>
      <c r="I38" t="s">
        <v>317</v>
      </c>
      <c r="J38" t="s">
        <v>318</v>
      </c>
      <c r="K38" t="s">
        <v>319</v>
      </c>
      <c r="L38">
        <v>1368</v>
      </c>
      <c r="N38">
        <v>1011</v>
      </c>
      <c r="O38" t="s">
        <v>320</v>
      </c>
      <c r="P38" t="s">
        <v>320</v>
      </c>
      <c r="Q38">
        <v>1</v>
      </c>
      <c r="W38">
        <v>0</v>
      </c>
      <c r="X38">
        <v>1283618648</v>
      </c>
      <c r="Y38">
        <f>(AT38*ROUND(0.7543,7))</f>
        <v>1.1314500000000001</v>
      </c>
      <c r="AA38">
        <v>0</v>
      </c>
      <c r="AB38">
        <v>17.8</v>
      </c>
      <c r="AC38">
        <v>0</v>
      </c>
      <c r="AD38">
        <v>0</v>
      </c>
      <c r="AE38">
        <v>0</v>
      </c>
      <c r="AF38">
        <v>14.13</v>
      </c>
      <c r="AG38">
        <v>0</v>
      </c>
      <c r="AH38">
        <v>0</v>
      </c>
      <c r="AI38">
        <v>1</v>
      </c>
      <c r="AJ38">
        <v>1.26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1.5</v>
      </c>
      <c r="AU38" t="s">
        <v>23</v>
      </c>
      <c r="AV38">
        <v>1</v>
      </c>
      <c r="AW38">
        <v>2</v>
      </c>
      <c r="AX38">
        <v>290813859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21.195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15.987388500000002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>ROUND(Y38*Source!I43*DO38,7)</f>
        <v>0</v>
      </c>
      <c r="CX38">
        <f>ROUND(Y38*Source!I43,7)</f>
        <v>1.13145E-2</v>
      </c>
      <c r="CY38">
        <f>AB38</f>
        <v>17.8</v>
      </c>
      <c r="CZ38">
        <f>AF38</f>
        <v>14.13</v>
      </c>
      <c r="DA38">
        <f>AJ38</f>
        <v>1.26</v>
      </c>
      <c r="DB38">
        <f>ROUND((ROUND(AT38*CZ38,2)*ROUND(0.7543,7)),6)</f>
        <v>15.991160000000001</v>
      </c>
      <c r="DC38">
        <f>ROUND((ROUND(AT38*AG38,2)*ROUND(0.7543,7)),6)</f>
        <v>0</v>
      </c>
      <c r="DD38" t="s">
        <v>3</v>
      </c>
      <c r="DE38" t="s">
        <v>3</v>
      </c>
      <c r="DF38">
        <f>ROUND(ROUND(AE38,2)*CX38,2)</f>
        <v>0</v>
      </c>
      <c r="DG38">
        <f>ROUND(ROUND(AF38*AJ38,2)*CX38,2)</f>
        <v>0.2</v>
      </c>
      <c r="DH38">
        <f t="shared" si="3"/>
        <v>0</v>
      </c>
      <c r="DI38">
        <f t="shared" si="4"/>
        <v>0</v>
      </c>
      <c r="DJ38">
        <f>DG38+DH38</f>
        <v>0.2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ROW(Source!A43)</f>
        <v>43</v>
      </c>
      <c r="B39">
        <v>290813111</v>
      </c>
      <c r="C39">
        <v>290813437</v>
      </c>
      <c r="D39">
        <v>277865463</v>
      </c>
      <c r="E39">
        <v>1</v>
      </c>
      <c r="F39">
        <v>1</v>
      </c>
      <c r="G39">
        <v>1</v>
      </c>
      <c r="H39">
        <v>3</v>
      </c>
      <c r="I39" t="s">
        <v>307</v>
      </c>
      <c r="J39" t="s">
        <v>308</v>
      </c>
      <c r="K39" t="s">
        <v>309</v>
      </c>
      <c r="L39">
        <v>1339</v>
      </c>
      <c r="N39">
        <v>1007</v>
      </c>
      <c r="O39" t="s">
        <v>310</v>
      </c>
      <c r="P39" t="s">
        <v>310</v>
      </c>
      <c r="Q39">
        <v>1</v>
      </c>
      <c r="W39">
        <v>0</v>
      </c>
      <c r="X39">
        <v>-555778344</v>
      </c>
      <c r="Y39">
        <f>(AT39*ROUND(0,7))</f>
        <v>0</v>
      </c>
      <c r="AA39">
        <v>42.49</v>
      </c>
      <c r="AB39">
        <v>0</v>
      </c>
      <c r="AC39">
        <v>0</v>
      </c>
      <c r="AD39">
        <v>0</v>
      </c>
      <c r="AE39">
        <v>35.71</v>
      </c>
      <c r="AF39">
        <v>0</v>
      </c>
      <c r="AG39">
        <v>0</v>
      </c>
      <c r="AH39">
        <v>0</v>
      </c>
      <c r="AI39">
        <v>1.19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3.8</v>
      </c>
      <c r="AU39" t="s">
        <v>22</v>
      </c>
      <c r="AV39">
        <v>0</v>
      </c>
      <c r="AW39">
        <v>2</v>
      </c>
      <c r="AX39">
        <v>290813860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135.69800000000001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ROUND(Y39*Source!I43,7)</f>
        <v>0</v>
      </c>
      <c r="CY39">
        <f>AA39</f>
        <v>42.49</v>
      </c>
      <c r="CZ39">
        <f>AE39</f>
        <v>35.71</v>
      </c>
      <c r="DA39">
        <f>AI39</f>
        <v>1.19</v>
      </c>
      <c r="DB39">
        <f>ROUND((ROUND(AT39*CZ39,2)*ROUND(0,7)),6)</f>
        <v>0</v>
      </c>
      <c r="DC39">
        <f>ROUND((ROUND(AT39*AG39,2)*ROUND(0,7)),6)</f>
        <v>0</v>
      </c>
      <c r="DD39" t="s">
        <v>3</v>
      </c>
      <c r="DE39" t="s">
        <v>3</v>
      </c>
      <c r="DF39">
        <f>ROUND(ROUND(AE39*AI39,2)*CX39,2)</f>
        <v>0</v>
      </c>
      <c r="DG39">
        <f>ROUND(ROUND(AF39,2)*CX39,2)</f>
        <v>0</v>
      </c>
      <c r="DH39">
        <f t="shared" si="3"/>
        <v>0</v>
      </c>
      <c r="DI39">
        <f t="shared" si="4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ROW(Source!A43)</f>
        <v>43</v>
      </c>
      <c r="B40">
        <v>290813111</v>
      </c>
      <c r="C40">
        <v>290813437</v>
      </c>
      <c r="D40">
        <v>277866255</v>
      </c>
      <c r="E40">
        <v>1</v>
      </c>
      <c r="F40">
        <v>1</v>
      </c>
      <c r="G40">
        <v>1</v>
      </c>
      <c r="H40">
        <v>3</v>
      </c>
      <c r="I40" t="s">
        <v>321</v>
      </c>
      <c r="J40" t="s">
        <v>322</v>
      </c>
      <c r="K40" t="s">
        <v>323</v>
      </c>
      <c r="L40">
        <v>1346</v>
      </c>
      <c r="N40">
        <v>1009</v>
      </c>
      <c r="O40" t="s">
        <v>324</v>
      </c>
      <c r="P40" t="s">
        <v>324</v>
      </c>
      <c r="Q40">
        <v>1</v>
      </c>
      <c r="W40">
        <v>0</v>
      </c>
      <c r="X40">
        <v>-1694968162</v>
      </c>
      <c r="Y40">
        <f>(AT40*ROUND(0,7))</f>
        <v>0</v>
      </c>
      <c r="AA40">
        <v>147.66</v>
      </c>
      <c r="AB40">
        <v>0</v>
      </c>
      <c r="AC40">
        <v>0</v>
      </c>
      <c r="AD40">
        <v>0</v>
      </c>
      <c r="AE40">
        <v>128.4</v>
      </c>
      <c r="AF40">
        <v>0</v>
      </c>
      <c r="AG40">
        <v>0</v>
      </c>
      <c r="AH40">
        <v>0</v>
      </c>
      <c r="AI40">
        <v>1.1499999999999999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0.02</v>
      </c>
      <c r="AU40" t="s">
        <v>22</v>
      </c>
      <c r="AV40">
        <v>0</v>
      </c>
      <c r="AW40">
        <v>2</v>
      </c>
      <c r="AX40">
        <v>290813861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2.5680000000000001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ROUND(Y40*Source!I43,7)</f>
        <v>0</v>
      </c>
      <c r="CY40">
        <f>AA40</f>
        <v>147.66</v>
      </c>
      <c r="CZ40">
        <f>AE40</f>
        <v>128.4</v>
      </c>
      <c r="DA40">
        <f>AI40</f>
        <v>1.1499999999999999</v>
      </c>
      <c r="DB40">
        <f>ROUND((ROUND(AT40*CZ40,2)*ROUND(0,7)),6)</f>
        <v>0</v>
      </c>
      <c r="DC40">
        <f>ROUND((ROUND(AT40*AG40,2)*ROUND(0,7)),6)</f>
        <v>0</v>
      </c>
      <c r="DD40" t="s">
        <v>3</v>
      </c>
      <c r="DE40" t="s">
        <v>3</v>
      </c>
      <c r="DF40">
        <f>ROUND(ROUND(AE40*AI40,2)*CX40,2)</f>
        <v>0</v>
      </c>
      <c r="DG40">
        <f>ROUND(ROUND(AF40,2)*CX40,2)</f>
        <v>0</v>
      </c>
      <c r="DH40">
        <f t="shared" si="3"/>
        <v>0</v>
      </c>
      <c r="DI40">
        <f t="shared" si="4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ROW(Source!A43)</f>
        <v>43</v>
      </c>
      <c r="B41">
        <v>290813111</v>
      </c>
      <c r="C41">
        <v>290813437</v>
      </c>
      <c r="D41">
        <v>277896271</v>
      </c>
      <c r="E41">
        <v>1</v>
      </c>
      <c r="F41">
        <v>1</v>
      </c>
      <c r="G41">
        <v>1</v>
      </c>
      <c r="H41">
        <v>3</v>
      </c>
      <c r="I41" t="s">
        <v>325</v>
      </c>
      <c r="J41" t="s">
        <v>326</v>
      </c>
      <c r="K41" t="s">
        <v>327</v>
      </c>
      <c r="L41">
        <v>1346</v>
      </c>
      <c r="N41">
        <v>1009</v>
      </c>
      <c r="O41" t="s">
        <v>324</v>
      </c>
      <c r="P41" t="s">
        <v>324</v>
      </c>
      <c r="Q41">
        <v>1</v>
      </c>
      <c r="W41">
        <v>0</v>
      </c>
      <c r="X41">
        <v>628117784</v>
      </c>
      <c r="Y41">
        <f>(AT41*ROUND(0,7))</f>
        <v>0</v>
      </c>
      <c r="AA41">
        <v>100.65</v>
      </c>
      <c r="AB41">
        <v>0</v>
      </c>
      <c r="AC41">
        <v>0</v>
      </c>
      <c r="AD41">
        <v>0</v>
      </c>
      <c r="AE41">
        <v>79.88</v>
      </c>
      <c r="AF41">
        <v>0</v>
      </c>
      <c r="AG41">
        <v>0</v>
      </c>
      <c r="AH41">
        <v>0</v>
      </c>
      <c r="AI41">
        <v>1.26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0.05</v>
      </c>
      <c r="AU41" t="s">
        <v>22</v>
      </c>
      <c r="AV41">
        <v>0</v>
      </c>
      <c r="AW41">
        <v>2</v>
      </c>
      <c r="AX41">
        <v>290813862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3.9939999999999998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ROUND(Y41*Source!I43,7)</f>
        <v>0</v>
      </c>
      <c r="CY41">
        <f>AA41</f>
        <v>100.65</v>
      </c>
      <c r="CZ41">
        <f>AE41</f>
        <v>79.88</v>
      </c>
      <c r="DA41">
        <f>AI41</f>
        <v>1.26</v>
      </c>
      <c r="DB41">
        <f>ROUND((ROUND(AT41*CZ41,2)*ROUND(0,7)),6)</f>
        <v>0</v>
      </c>
      <c r="DC41">
        <f>ROUND((ROUND(AT41*AG41,2)*ROUND(0,7)),6)</f>
        <v>0</v>
      </c>
      <c r="DD41" t="s">
        <v>3</v>
      </c>
      <c r="DE41" t="s">
        <v>3</v>
      </c>
      <c r="DF41">
        <f>ROUND(ROUND(AE41*AI41,2)*CX41,2)</f>
        <v>0</v>
      </c>
      <c r="DG41">
        <f>ROUND(ROUND(AF41,2)*CX41,2)</f>
        <v>0</v>
      </c>
      <c r="DH41">
        <f t="shared" si="3"/>
        <v>0</v>
      </c>
      <c r="DI41">
        <f t="shared" si="4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ROW(Source!A43)</f>
        <v>43</v>
      </c>
      <c r="B42">
        <v>290813111</v>
      </c>
      <c r="C42">
        <v>290813437</v>
      </c>
      <c r="D42">
        <v>277896668</v>
      </c>
      <c r="E42">
        <v>1</v>
      </c>
      <c r="F42">
        <v>1</v>
      </c>
      <c r="G42">
        <v>1</v>
      </c>
      <c r="H42">
        <v>3</v>
      </c>
      <c r="I42" t="s">
        <v>328</v>
      </c>
      <c r="J42" t="s">
        <v>329</v>
      </c>
      <c r="K42" t="s">
        <v>330</v>
      </c>
      <c r="L42">
        <v>1348</v>
      </c>
      <c r="N42">
        <v>1009</v>
      </c>
      <c r="O42" t="s">
        <v>314</v>
      </c>
      <c r="P42" t="s">
        <v>314</v>
      </c>
      <c r="Q42">
        <v>1000</v>
      </c>
      <c r="W42">
        <v>0</v>
      </c>
      <c r="X42">
        <v>-1249336193</v>
      </c>
      <c r="Y42">
        <f>(AT42*ROUND(0,7))</f>
        <v>0</v>
      </c>
      <c r="AA42">
        <v>71015.740000000005</v>
      </c>
      <c r="AB42">
        <v>0</v>
      </c>
      <c r="AC42">
        <v>0</v>
      </c>
      <c r="AD42">
        <v>0</v>
      </c>
      <c r="AE42">
        <v>60697.21</v>
      </c>
      <c r="AF42">
        <v>0</v>
      </c>
      <c r="AG42">
        <v>0</v>
      </c>
      <c r="AH42">
        <v>0</v>
      </c>
      <c r="AI42">
        <v>1.17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2.0000000000000002E-5</v>
      </c>
      <c r="AU42" t="s">
        <v>22</v>
      </c>
      <c r="AV42">
        <v>0</v>
      </c>
      <c r="AW42">
        <v>2</v>
      </c>
      <c r="AX42">
        <v>290813863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1.2139442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ROUND(Y42*Source!I43,7)</f>
        <v>0</v>
      </c>
      <c r="CY42">
        <f>AA42</f>
        <v>71015.740000000005</v>
      </c>
      <c r="CZ42">
        <f>AE42</f>
        <v>60697.21</v>
      </c>
      <c r="DA42">
        <f>AI42</f>
        <v>1.17</v>
      </c>
      <c r="DB42">
        <f>ROUND((ROUND(AT42*CZ42,2)*ROUND(0,7)),6)</f>
        <v>0</v>
      </c>
      <c r="DC42">
        <f>ROUND((ROUND(AT42*AG42,2)*ROUND(0,7)),6)</f>
        <v>0</v>
      </c>
      <c r="DD42" t="s">
        <v>3</v>
      </c>
      <c r="DE42" t="s">
        <v>3</v>
      </c>
      <c r="DF42">
        <f>ROUND(ROUND(AE42*AI42,2)*CX42,2)</f>
        <v>0</v>
      </c>
      <c r="DG42">
        <f>ROUND(ROUND(AF42,2)*CX42,2)</f>
        <v>0</v>
      </c>
      <c r="DH42">
        <f t="shared" si="3"/>
        <v>0</v>
      </c>
      <c r="DI42">
        <f t="shared" si="4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ROW(Source!A44)</f>
        <v>44</v>
      </c>
      <c r="B43">
        <v>290813111</v>
      </c>
      <c r="C43">
        <v>290813450</v>
      </c>
      <c r="D43">
        <v>277560354</v>
      </c>
      <c r="E43">
        <v>109</v>
      </c>
      <c r="F43">
        <v>1</v>
      </c>
      <c r="G43">
        <v>1</v>
      </c>
      <c r="H43">
        <v>1</v>
      </c>
      <c r="I43" t="s">
        <v>315</v>
      </c>
      <c r="J43" t="s">
        <v>3</v>
      </c>
      <c r="K43" t="s">
        <v>316</v>
      </c>
      <c r="L43">
        <v>1191</v>
      </c>
      <c r="N43">
        <v>1013</v>
      </c>
      <c r="O43" t="s">
        <v>306</v>
      </c>
      <c r="P43" t="s">
        <v>306</v>
      </c>
      <c r="Q43">
        <v>1</v>
      </c>
      <c r="W43">
        <v>0</v>
      </c>
      <c r="X43">
        <v>496079349</v>
      </c>
      <c r="Y43">
        <f>(AT43*ROUND(0.7543,7))</f>
        <v>3.7790429999999997</v>
      </c>
      <c r="AA43">
        <v>0</v>
      </c>
      <c r="AB43">
        <v>0</v>
      </c>
      <c r="AC43">
        <v>0</v>
      </c>
      <c r="AD43">
        <v>577.14</v>
      </c>
      <c r="AE43">
        <v>0</v>
      </c>
      <c r="AF43">
        <v>0</v>
      </c>
      <c r="AG43">
        <v>0</v>
      </c>
      <c r="AH43">
        <v>577.14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5.01</v>
      </c>
      <c r="AU43" t="s">
        <v>23</v>
      </c>
      <c r="AV43">
        <v>1</v>
      </c>
      <c r="AW43">
        <v>2</v>
      </c>
      <c r="AX43">
        <v>290813864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2891.4713999999999</v>
      </c>
      <c r="BN43">
        <v>5.01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2181.0368770199998</v>
      </c>
      <c r="BU43">
        <v>3.7790429999999997</v>
      </c>
      <c r="BV43">
        <v>0</v>
      </c>
      <c r="BW43">
        <v>1</v>
      </c>
      <c r="CU43">
        <f>ROUND(AT43*Source!I44*AH43*AL43,2)</f>
        <v>28.91</v>
      </c>
      <c r="CV43">
        <f>ROUND(Y43*Source!I44,7)</f>
        <v>3.7790400000000002E-2</v>
      </c>
      <c r="CW43">
        <v>0</v>
      </c>
      <c r="CX43">
        <f>ROUND(Y43*Source!I44,7)</f>
        <v>3.7790400000000002E-2</v>
      </c>
      <c r="CY43">
        <f>AD43</f>
        <v>577.14</v>
      </c>
      <c r="CZ43">
        <f>AH43</f>
        <v>577.14</v>
      </c>
      <c r="DA43">
        <f>AL43</f>
        <v>1</v>
      </c>
      <c r="DB43">
        <f>ROUND((ROUND(AT43*CZ43,2)*ROUND(0.7543,7)),6)</f>
        <v>2181.0358209999999</v>
      </c>
      <c r="DC43">
        <f>ROUND((ROUND(AT43*AG43,2)*ROUND(0.7543,7)),6)</f>
        <v>0</v>
      </c>
      <c r="DD43" t="s">
        <v>3</v>
      </c>
      <c r="DE43" t="s">
        <v>3</v>
      </c>
      <c r="DF43">
        <f>ROUND(ROUND(AE43,2)*CX43,2)</f>
        <v>0</v>
      </c>
      <c r="DG43">
        <f>ROUND(ROUND(AF43,2)*CX43,2)</f>
        <v>0</v>
      </c>
      <c r="DH43">
        <f t="shared" si="3"/>
        <v>0</v>
      </c>
      <c r="DI43">
        <f t="shared" si="4"/>
        <v>21.81</v>
      </c>
      <c r="DJ43">
        <f>DI43</f>
        <v>21.81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ROW(Source!A44)</f>
        <v>44</v>
      </c>
      <c r="B44">
        <v>290813111</v>
      </c>
      <c r="C44">
        <v>290813450</v>
      </c>
      <c r="D44">
        <v>277945525</v>
      </c>
      <c r="E44">
        <v>1</v>
      </c>
      <c r="F44">
        <v>1</v>
      </c>
      <c r="G44">
        <v>1</v>
      </c>
      <c r="H44">
        <v>2</v>
      </c>
      <c r="I44" t="s">
        <v>317</v>
      </c>
      <c r="J44" t="s">
        <v>318</v>
      </c>
      <c r="K44" t="s">
        <v>319</v>
      </c>
      <c r="L44">
        <v>1368</v>
      </c>
      <c r="N44">
        <v>1011</v>
      </c>
      <c r="O44" t="s">
        <v>320</v>
      </c>
      <c r="P44" t="s">
        <v>320</v>
      </c>
      <c r="Q44">
        <v>1</v>
      </c>
      <c r="W44">
        <v>0</v>
      </c>
      <c r="X44">
        <v>1283618648</v>
      </c>
      <c r="Y44">
        <f>(AT44*ROUND(0.7543,7))</f>
        <v>1.1314500000000001</v>
      </c>
      <c r="AA44">
        <v>0</v>
      </c>
      <c r="AB44">
        <v>17.8</v>
      </c>
      <c r="AC44">
        <v>0</v>
      </c>
      <c r="AD44">
        <v>0</v>
      </c>
      <c r="AE44">
        <v>0</v>
      </c>
      <c r="AF44">
        <v>14.13</v>
      </c>
      <c r="AG44">
        <v>0</v>
      </c>
      <c r="AH44">
        <v>0</v>
      </c>
      <c r="AI44">
        <v>1</v>
      </c>
      <c r="AJ44">
        <v>1.26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1.5</v>
      </c>
      <c r="AU44" t="s">
        <v>23</v>
      </c>
      <c r="AV44">
        <v>1</v>
      </c>
      <c r="AW44">
        <v>2</v>
      </c>
      <c r="AX44">
        <v>290813865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21.195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15.987388500000002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f>ROUND(Y44*Source!I44*DO44,7)</f>
        <v>0</v>
      </c>
      <c r="CX44">
        <f>ROUND(Y44*Source!I44,7)</f>
        <v>1.13145E-2</v>
      </c>
      <c r="CY44">
        <f>AB44</f>
        <v>17.8</v>
      </c>
      <c r="CZ44">
        <f>AF44</f>
        <v>14.13</v>
      </c>
      <c r="DA44">
        <f>AJ44</f>
        <v>1.26</v>
      </c>
      <c r="DB44">
        <f>ROUND((ROUND(AT44*CZ44,2)*ROUND(0.7543,7)),6)</f>
        <v>15.991160000000001</v>
      </c>
      <c r="DC44">
        <f>ROUND((ROUND(AT44*AG44,2)*ROUND(0.7543,7)),6)</f>
        <v>0</v>
      </c>
      <c r="DD44" t="s">
        <v>3</v>
      </c>
      <c r="DE44" t="s">
        <v>3</v>
      </c>
      <c r="DF44">
        <f>ROUND(ROUND(AE44,2)*CX44,2)</f>
        <v>0</v>
      </c>
      <c r="DG44">
        <f>ROUND(ROUND(AF44*AJ44,2)*CX44,2)</f>
        <v>0.2</v>
      </c>
      <c r="DH44">
        <f t="shared" si="3"/>
        <v>0</v>
      </c>
      <c r="DI44">
        <f t="shared" si="4"/>
        <v>0</v>
      </c>
      <c r="DJ44">
        <f>DG44+DH44</f>
        <v>0.2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ROW(Source!A44)</f>
        <v>44</v>
      </c>
      <c r="B45">
        <v>290813111</v>
      </c>
      <c r="C45">
        <v>290813450</v>
      </c>
      <c r="D45">
        <v>277865463</v>
      </c>
      <c r="E45">
        <v>1</v>
      </c>
      <c r="F45">
        <v>1</v>
      </c>
      <c r="G45">
        <v>1</v>
      </c>
      <c r="H45">
        <v>3</v>
      </c>
      <c r="I45" t="s">
        <v>307</v>
      </c>
      <c r="J45" t="s">
        <v>308</v>
      </c>
      <c r="K45" t="s">
        <v>309</v>
      </c>
      <c r="L45">
        <v>1339</v>
      </c>
      <c r="N45">
        <v>1007</v>
      </c>
      <c r="O45" t="s">
        <v>310</v>
      </c>
      <c r="P45" t="s">
        <v>310</v>
      </c>
      <c r="Q45">
        <v>1</v>
      </c>
      <c r="W45">
        <v>0</v>
      </c>
      <c r="X45">
        <v>-555778344</v>
      </c>
      <c r="Y45">
        <f>(AT45*ROUND(0,7))</f>
        <v>0</v>
      </c>
      <c r="AA45">
        <v>42.49</v>
      </c>
      <c r="AB45">
        <v>0</v>
      </c>
      <c r="AC45">
        <v>0</v>
      </c>
      <c r="AD45">
        <v>0</v>
      </c>
      <c r="AE45">
        <v>35.71</v>
      </c>
      <c r="AF45">
        <v>0</v>
      </c>
      <c r="AG45">
        <v>0</v>
      </c>
      <c r="AH45">
        <v>0</v>
      </c>
      <c r="AI45">
        <v>1.19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16.3</v>
      </c>
      <c r="AU45" t="s">
        <v>22</v>
      </c>
      <c r="AV45">
        <v>0</v>
      </c>
      <c r="AW45">
        <v>2</v>
      </c>
      <c r="AX45">
        <v>290813866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582.07300000000009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ROUND(Y45*Source!I44,7)</f>
        <v>0</v>
      </c>
      <c r="CY45">
        <f>AA45</f>
        <v>42.49</v>
      </c>
      <c r="CZ45">
        <f>AE45</f>
        <v>35.71</v>
      </c>
      <c r="DA45">
        <f>AI45</f>
        <v>1.19</v>
      </c>
      <c r="DB45">
        <f>ROUND((ROUND(AT45*CZ45,2)*ROUND(0,7)),6)</f>
        <v>0</v>
      </c>
      <c r="DC45">
        <f>ROUND((ROUND(AT45*AG45,2)*ROUND(0,7)),6)</f>
        <v>0</v>
      </c>
      <c r="DD45" t="s">
        <v>3</v>
      </c>
      <c r="DE45" t="s">
        <v>3</v>
      </c>
      <c r="DF45">
        <f>ROUND(ROUND(AE45*AI45,2)*CX45,2)</f>
        <v>0</v>
      </c>
      <c r="DG45">
        <f t="shared" ref="DG45:DG79" si="5">ROUND(ROUND(AF45,2)*CX45,2)</f>
        <v>0</v>
      </c>
      <c r="DH45">
        <f t="shared" si="3"/>
        <v>0</v>
      </c>
      <c r="DI45">
        <f t="shared" si="4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ROW(Source!A44)</f>
        <v>44</v>
      </c>
      <c r="B46">
        <v>290813111</v>
      </c>
      <c r="C46">
        <v>290813450</v>
      </c>
      <c r="D46">
        <v>277866255</v>
      </c>
      <c r="E46">
        <v>1</v>
      </c>
      <c r="F46">
        <v>1</v>
      </c>
      <c r="G46">
        <v>1</v>
      </c>
      <c r="H46">
        <v>3</v>
      </c>
      <c r="I46" t="s">
        <v>321</v>
      </c>
      <c r="J46" t="s">
        <v>322</v>
      </c>
      <c r="K46" t="s">
        <v>323</v>
      </c>
      <c r="L46">
        <v>1346</v>
      </c>
      <c r="N46">
        <v>1009</v>
      </c>
      <c r="O46" t="s">
        <v>324</v>
      </c>
      <c r="P46" t="s">
        <v>324</v>
      </c>
      <c r="Q46">
        <v>1</v>
      </c>
      <c r="W46">
        <v>0</v>
      </c>
      <c r="X46">
        <v>-1694968162</v>
      </c>
      <c r="Y46">
        <f>(AT46*ROUND(0,7))</f>
        <v>0</v>
      </c>
      <c r="AA46">
        <v>147.66</v>
      </c>
      <c r="AB46">
        <v>0</v>
      </c>
      <c r="AC46">
        <v>0</v>
      </c>
      <c r="AD46">
        <v>0</v>
      </c>
      <c r="AE46">
        <v>128.4</v>
      </c>
      <c r="AF46">
        <v>0</v>
      </c>
      <c r="AG46">
        <v>0</v>
      </c>
      <c r="AH46">
        <v>0</v>
      </c>
      <c r="AI46">
        <v>1.1499999999999999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0.02</v>
      </c>
      <c r="AU46" t="s">
        <v>22</v>
      </c>
      <c r="AV46">
        <v>0</v>
      </c>
      <c r="AW46">
        <v>2</v>
      </c>
      <c r="AX46">
        <v>290813867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2.5680000000000001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ROUND(Y46*Source!I44,7)</f>
        <v>0</v>
      </c>
      <c r="CY46">
        <f>AA46</f>
        <v>147.66</v>
      </c>
      <c r="CZ46">
        <f>AE46</f>
        <v>128.4</v>
      </c>
      <c r="DA46">
        <f>AI46</f>
        <v>1.1499999999999999</v>
      </c>
      <c r="DB46">
        <f>ROUND((ROUND(AT46*CZ46,2)*ROUND(0,7)),6)</f>
        <v>0</v>
      </c>
      <c r="DC46">
        <f>ROUND((ROUND(AT46*AG46,2)*ROUND(0,7)),6)</f>
        <v>0</v>
      </c>
      <c r="DD46" t="s">
        <v>3</v>
      </c>
      <c r="DE46" t="s">
        <v>3</v>
      </c>
      <c r="DF46">
        <f>ROUND(ROUND(AE46*AI46,2)*CX46,2)</f>
        <v>0</v>
      </c>
      <c r="DG46">
        <f t="shared" si="5"/>
        <v>0</v>
      </c>
      <c r="DH46">
        <f t="shared" si="3"/>
        <v>0</v>
      </c>
      <c r="DI46">
        <f t="shared" si="4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ROW(Source!A44)</f>
        <v>44</v>
      </c>
      <c r="B47">
        <v>290813111</v>
      </c>
      <c r="C47">
        <v>290813450</v>
      </c>
      <c r="D47">
        <v>277896271</v>
      </c>
      <c r="E47">
        <v>1</v>
      </c>
      <c r="F47">
        <v>1</v>
      </c>
      <c r="G47">
        <v>1</v>
      </c>
      <c r="H47">
        <v>3</v>
      </c>
      <c r="I47" t="s">
        <v>325</v>
      </c>
      <c r="J47" t="s">
        <v>326</v>
      </c>
      <c r="K47" t="s">
        <v>327</v>
      </c>
      <c r="L47">
        <v>1346</v>
      </c>
      <c r="N47">
        <v>1009</v>
      </c>
      <c r="O47" t="s">
        <v>324</v>
      </c>
      <c r="P47" t="s">
        <v>324</v>
      </c>
      <c r="Q47">
        <v>1</v>
      </c>
      <c r="W47">
        <v>0</v>
      </c>
      <c r="X47">
        <v>628117784</v>
      </c>
      <c r="Y47">
        <f>(AT47*ROUND(0,7))</f>
        <v>0</v>
      </c>
      <c r="AA47">
        <v>100.65</v>
      </c>
      <c r="AB47">
        <v>0</v>
      </c>
      <c r="AC47">
        <v>0</v>
      </c>
      <c r="AD47">
        <v>0</v>
      </c>
      <c r="AE47">
        <v>79.88</v>
      </c>
      <c r="AF47">
        <v>0</v>
      </c>
      <c r="AG47">
        <v>0</v>
      </c>
      <c r="AH47">
        <v>0</v>
      </c>
      <c r="AI47">
        <v>1.26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0.05</v>
      </c>
      <c r="AU47" t="s">
        <v>22</v>
      </c>
      <c r="AV47">
        <v>0</v>
      </c>
      <c r="AW47">
        <v>2</v>
      </c>
      <c r="AX47">
        <v>290813868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3.9939999999999998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ROUND(Y47*Source!I44,7)</f>
        <v>0</v>
      </c>
      <c r="CY47">
        <f>AA47</f>
        <v>100.65</v>
      </c>
      <c r="CZ47">
        <f>AE47</f>
        <v>79.88</v>
      </c>
      <c r="DA47">
        <f>AI47</f>
        <v>1.26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>ROUND(ROUND(AE47*AI47,2)*CX47,2)</f>
        <v>0</v>
      </c>
      <c r="DG47">
        <f t="shared" si="5"/>
        <v>0</v>
      </c>
      <c r="DH47">
        <f t="shared" si="3"/>
        <v>0</v>
      </c>
      <c r="DI47">
        <f t="shared" si="4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ROW(Source!A44)</f>
        <v>44</v>
      </c>
      <c r="B48">
        <v>290813111</v>
      </c>
      <c r="C48">
        <v>290813450</v>
      </c>
      <c r="D48">
        <v>277896668</v>
      </c>
      <c r="E48">
        <v>1</v>
      </c>
      <c r="F48">
        <v>1</v>
      </c>
      <c r="G48">
        <v>1</v>
      </c>
      <c r="H48">
        <v>3</v>
      </c>
      <c r="I48" t="s">
        <v>328</v>
      </c>
      <c r="J48" t="s">
        <v>329</v>
      </c>
      <c r="K48" t="s">
        <v>330</v>
      </c>
      <c r="L48">
        <v>1348</v>
      </c>
      <c r="N48">
        <v>1009</v>
      </c>
      <c r="O48" t="s">
        <v>314</v>
      </c>
      <c r="P48" t="s">
        <v>314</v>
      </c>
      <c r="Q48">
        <v>1000</v>
      </c>
      <c r="W48">
        <v>0</v>
      </c>
      <c r="X48">
        <v>-1249336193</v>
      </c>
      <c r="Y48">
        <f>(AT48*ROUND(0,7))</f>
        <v>0</v>
      </c>
      <c r="AA48">
        <v>71015.740000000005</v>
      </c>
      <c r="AB48">
        <v>0</v>
      </c>
      <c r="AC48">
        <v>0</v>
      </c>
      <c r="AD48">
        <v>0</v>
      </c>
      <c r="AE48">
        <v>60697.21</v>
      </c>
      <c r="AF48">
        <v>0</v>
      </c>
      <c r="AG48">
        <v>0</v>
      </c>
      <c r="AH48">
        <v>0</v>
      </c>
      <c r="AI48">
        <v>1.17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2.0000000000000002E-5</v>
      </c>
      <c r="AU48" t="s">
        <v>22</v>
      </c>
      <c r="AV48">
        <v>0</v>
      </c>
      <c r="AW48">
        <v>2</v>
      </c>
      <c r="AX48">
        <v>290813869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1.2139442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ROUND(Y48*Source!I44,7)</f>
        <v>0</v>
      </c>
      <c r="CY48">
        <f>AA48</f>
        <v>71015.740000000005</v>
      </c>
      <c r="CZ48">
        <f>AE48</f>
        <v>60697.21</v>
      </c>
      <c r="DA48">
        <f>AI48</f>
        <v>1.17</v>
      </c>
      <c r="DB48">
        <f>ROUND((ROUND(AT48*CZ48,2)*ROUND(0,7)),6)</f>
        <v>0</v>
      </c>
      <c r="DC48">
        <f>ROUND((ROUND(AT48*AG48,2)*ROUND(0,7)),6)</f>
        <v>0</v>
      </c>
      <c r="DD48" t="s">
        <v>3</v>
      </c>
      <c r="DE48" t="s">
        <v>3</v>
      </c>
      <c r="DF48">
        <f>ROUND(ROUND(AE48*AI48,2)*CX48,2)</f>
        <v>0</v>
      </c>
      <c r="DG48">
        <f t="shared" si="5"/>
        <v>0</v>
      </c>
      <c r="DH48">
        <f t="shared" si="3"/>
        <v>0</v>
      </c>
      <c r="DI48">
        <f t="shared" si="4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ROW(Source!A45)</f>
        <v>45</v>
      </c>
      <c r="B49">
        <v>290813111</v>
      </c>
      <c r="C49">
        <v>290813463</v>
      </c>
      <c r="D49">
        <v>277560276</v>
      </c>
      <c r="E49">
        <v>109</v>
      </c>
      <c r="F49">
        <v>1</v>
      </c>
      <c r="G49">
        <v>1</v>
      </c>
      <c r="H49">
        <v>1</v>
      </c>
      <c r="I49" t="s">
        <v>304</v>
      </c>
      <c r="J49" t="s">
        <v>3</v>
      </c>
      <c r="K49" t="s">
        <v>305</v>
      </c>
      <c r="L49">
        <v>1191</v>
      </c>
      <c r="N49">
        <v>1013</v>
      </c>
      <c r="O49" t="s">
        <v>306</v>
      </c>
      <c r="P49" t="s">
        <v>306</v>
      </c>
      <c r="Q49">
        <v>1</v>
      </c>
      <c r="W49">
        <v>0</v>
      </c>
      <c r="X49">
        <v>1049124552</v>
      </c>
      <c r="Y49">
        <f>(AT49*ROUND(0.7543,7))</f>
        <v>2.5872489999999999</v>
      </c>
      <c r="AA49">
        <v>0</v>
      </c>
      <c r="AB49">
        <v>0</v>
      </c>
      <c r="AC49">
        <v>0</v>
      </c>
      <c r="AD49">
        <v>424.47</v>
      </c>
      <c r="AE49">
        <v>0</v>
      </c>
      <c r="AF49">
        <v>0</v>
      </c>
      <c r="AG49">
        <v>0</v>
      </c>
      <c r="AH49">
        <v>424.47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3.43</v>
      </c>
      <c r="AU49" t="s">
        <v>23</v>
      </c>
      <c r="AV49">
        <v>1</v>
      </c>
      <c r="AW49">
        <v>2</v>
      </c>
      <c r="AX49">
        <v>290813870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1455.9321000000002</v>
      </c>
      <c r="BN49">
        <v>3.43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1098.20958303</v>
      </c>
      <c r="BU49">
        <v>2.5872489999999999</v>
      </c>
      <c r="BV49">
        <v>0</v>
      </c>
      <c r="BW49">
        <v>1</v>
      </c>
      <c r="CU49">
        <f>ROUND(AT49*Source!I45*AH49*AL49,2)</f>
        <v>145.59</v>
      </c>
      <c r="CV49">
        <f>ROUND(Y49*Source!I45,7)</f>
        <v>0.25872489999999998</v>
      </c>
      <c r="CW49">
        <v>0</v>
      </c>
      <c r="CX49">
        <f>ROUND(Y49*Source!I45,7)</f>
        <v>0.25872489999999998</v>
      </c>
      <c r="CY49">
        <f>AD49</f>
        <v>424.47</v>
      </c>
      <c r="CZ49">
        <f>AH49</f>
        <v>424.47</v>
      </c>
      <c r="DA49">
        <f>AL49</f>
        <v>1</v>
      </c>
      <c r="DB49">
        <f>ROUND((ROUND(AT49*CZ49,2)*ROUND(0.7543,7)),6)</f>
        <v>1098.207999</v>
      </c>
      <c r="DC49">
        <f>ROUND((ROUND(AT49*AG49,2)*ROUND(0.7543,7)),6)</f>
        <v>0</v>
      </c>
      <c r="DD49" t="s">
        <v>3</v>
      </c>
      <c r="DE49" t="s">
        <v>3</v>
      </c>
      <c r="DF49">
        <f>ROUND(ROUND(AE49,2)*CX49,2)</f>
        <v>0</v>
      </c>
      <c r="DG49">
        <f t="shared" si="5"/>
        <v>0</v>
      </c>
      <c r="DH49">
        <f t="shared" si="3"/>
        <v>0</v>
      </c>
      <c r="DI49">
        <f t="shared" si="4"/>
        <v>109.82</v>
      </c>
      <c r="DJ49">
        <f>DI49</f>
        <v>109.82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ROW(Source!A45)</f>
        <v>45</v>
      </c>
      <c r="B50">
        <v>290813111</v>
      </c>
      <c r="C50">
        <v>290813463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331</v>
      </c>
      <c r="J50" t="s">
        <v>3</v>
      </c>
      <c r="K50" t="s">
        <v>332</v>
      </c>
      <c r="L50">
        <v>1191</v>
      </c>
      <c r="N50">
        <v>1013</v>
      </c>
      <c r="O50" t="s">
        <v>306</v>
      </c>
      <c r="P50" t="s">
        <v>306</v>
      </c>
      <c r="Q50">
        <v>1</v>
      </c>
      <c r="W50">
        <v>0</v>
      </c>
      <c r="X50">
        <v>-1417349443</v>
      </c>
      <c r="Y50">
        <f>(AT50*ROUND(0.7543,7))</f>
        <v>7.5429999999999997E-2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0.1</v>
      </c>
      <c r="AU50" t="s">
        <v>23</v>
      </c>
      <c r="AV50">
        <v>2</v>
      </c>
      <c r="AW50">
        <v>2</v>
      </c>
      <c r="AX50">
        <v>290813871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ROUND(Y50*Source!I45,7)</f>
        <v>7.5430000000000002E-3</v>
      </c>
      <c r="CY50">
        <f>AD50</f>
        <v>0</v>
      </c>
      <c r="CZ50">
        <f>AH50</f>
        <v>0</v>
      </c>
      <c r="DA50">
        <f>AL50</f>
        <v>1</v>
      </c>
      <c r="DB50">
        <f>ROUND((ROUND(AT50*CZ50,2)*ROUND(0.7543,7)),6)</f>
        <v>0</v>
      </c>
      <c r="DC50">
        <f>ROUND((ROUND(AT50*AG50,2)*ROUND(0.7543,7)),6)</f>
        <v>0</v>
      </c>
      <c r="DD50" t="s">
        <v>3</v>
      </c>
      <c r="DE50" t="s">
        <v>3</v>
      </c>
      <c r="DF50">
        <f>ROUND(ROUND(AE50,2)*CX50,2)</f>
        <v>0</v>
      </c>
      <c r="DG50">
        <f t="shared" si="5"/>
        <v>0</v>
      </c>
      <c r="DH50">
        <f t="shared" si="3"/>
        <v>0</v>
      </c>
      <c r="DI50">
        <f t="shared" si="4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ROW(Source!A45)</f>
        <v>45</v>
      </c>
      <c r="B51">
        <v>290813111</v>
      </c>
      <c r="C51">
        <v>290813463</v>
      </c>
      <c r="D51">
        <v>277945805</v>
      </c>
      <c r="E51">
        <v>1</v>
      </c>
      <c r="F51">
        <v>1</v>
      </c>
      <c r="G51">
        <v>1</v>
      </c>
      <c r="H51">
        <v>2</v>
      </c>
      <c r="I51" t="s">
        <v>333</v>
      </c>
      <c r="J51" t="s">
        <v>334</v>
      </c>
      <c r="K51" t="s">
        <v>335</v>
      </c>
      <c r="L51">
        <v>1368</v>
      </c>
      <c r="N51">
        <v>1011</v>
      </c>
      <c r="O51" t="s">
        <v>320</v>
      </c>
      <c r="P51" t="s">
        <v>320</v>
      </c>
      <c r="Q51">
        <v>1</v>
      </c>
      <c r="W51">
        <v>0</v>
      </c>
      <c r="X51">
        <v>721652621</v>
      </c>
      <c r="Y51">
        <f>(AT51*ROUND(0.7543,7))</f>
        <v>7.5429999999999997E-2</v>
      </c>
      <c r="AA51">
        <v>0</v>
      </c>
      <c r="AB51">
        <v>544.70000000000005</v>
      </c>
      <c r="AC51">
        <v>477.98</v>
      </c>
      <c r="AD51">
        <v>0</v>
      </c>
      <c r="AE51">
        <v>0</v>
      </c>
      <c r="AF51">
        <v>544.70000000000005</v>
      </c>
      <c r="AG51">
        <v>477.98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</v>
      </c>
      <c r="AU51" t="s">
        <v>23</v>
      </c>
      <c r="AV51">
        <v>1</v>
      </c>
      <c r="AW51">
        <v>2</v>
      </c>
      <c r="AX51">
        <v>290813872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54.470000000000006</v>
      </c>
      <c r="BL51">
        <v>47.798000000000002</v>
      </c>
      <c r="BM51">
        <v>0</v>
      </c>
      <c r="BN51">
        <v>0</v>
      </c>
      <c r="BO51">
        <v>0.1</v>
      </c>
      <c r="BP51">
        <v>1</v>
      </c>
      <c r="BQ51">
        <v>0</v>
      </c>
      <c r="BR51">
        <v>41.086721000000004</v>
      </c>
      <c r="BS51">
        <v>36.0540314</v>
      </c>
      <c r="BT51">
        <v>0</v>
      </c>
      <c r="BU51">
        <v>0</v>
      </c>
      <c r="BV51">
        <v>7.5429999999999997E-2</v>
      </c>
      <c r="BW51">
        <v>1</v>
      </c>
      <c r="CV51">
        <v>0</v>
      </c>
      <c r="CW51">
        <f>ROUND(Y51*Source!I45*DO51,7)</f>
        <v>7.5430000000000002E-3</v>
      </c>
      <c r="CX51">
        <f>ROUND(Y51*Source!I45,7)</f>
        <v>7.5430000000000002E-3</v>
      </c>
      <c r="CY51">
        <f>AB51</f>
        <v>544.70000000000005</v>
      </c>
      <c r="CZ51">
        <f>AF51</f>
        <v>544.70000000000005</v>
      </c>
      <c r="DA51">
        <f>AJ51</f>
        <v>1</v>
      </c>
      <c r="DB51">
        <f>ROUND((ROUND(AT51*CZ51,2)*ROUND(0.7543,7)),6)</f>
        <v>41.086720999999997</v>
      </c>
      <c r="DC51">
        <f>ROUND((ROUND(AT51*AG51,2)*ROUND(0.7543,7)),6)</f>
        <v>36.055540000000001</v>
      </c>
      <c r="DD51" t="s">
        <v>3</v>
      </c>
      <c r="DE51" t="s">
        <v>3</v>
      </c>
      <c r="DF51">
        <f>ROUND(ROUND(AE51,2)*CX51,2)</f>
        <v>0</v>
      </c>
      <c r="DG51">
        <f t="shared" si="5"/>
        <v>4.1100000000000003</v>
      </c>
      <c r="DH51">
        <f t="shared" si="3"/>
        <v>3.61</v>
      </c>
      <c r="DI51">
        <f t="shared" si="4"/>
        <v>0</v>
      </c>
      <c r="DJ51">
        <f>DG51+DH51</f>
        <v>7.7200000000000006</v>
      </c>
      <c r="DK51">
        <v>1</v>
      </c>
      <c r="DL51" t="s">
        <v>336</v>
      </c>
      <c r="DM51">
        <v>4</v>
      </c>
      <c r="DN51" t="s">
        <v>306</v>
      </c>
      <c r="DO51">
        <v>1</v>
      </c>
    </row>
    <row r="52" spans="1:119" x14ac:dyDescent="0.2">
      <c r="A52">
        <f>ROW(Source!A45)</f>
        <v>45</v>
      </c>
      <c r="B52">
        <v>290813111</v>
      </c>
      <c r="C52">
        <v>290813463</v>
      </c>
      <c r="D52">
        <v>277862267</v>
      </c>
      <c r="E52">
        <v>1</v>
      </c>
      <c r="F52">
        <v>1</v>
      </c>
      <c r="G52">
        <v>1</v>
      </c>
      <c r="H52">
        <v>3</v>
      </c>
      <c r="I52" t="s">
        <v>337</v>
      </c>
      <c r="J52" t="s">
        <v>338</v>
      </c>
      <c r="K52" t="s">
        <v>339</v>
      </c>
      <c r="L52">
        <v>1407</v>
      </c>
      <c r="N52">
        <v>1013</v>
      </c>
      <c r="O52" t="s">
        <v>340</v>
      </c>
      <c r="P52" t="s">
        <v>340</v>
      </c>
      <c r="Q52">
        <v>1</v>
      </c>
      <c r="W52">
        <v>0</v>
      </c>
      <c r="X52">
        <v>-1643880901</v>
      </c>
      <c r="Y52">
        <f>(AT52*ROUND(0,7))</f>
        <v>0</v>
      </c>
      <c r="AA52">
        <v>15869.25</v>
      </c>
      <c r="AB52">
        <v>0</v>
      </c>
      <c r="AC52">
        <v>0</v>
      </c>
      <c r="AD52">
        <v>0</v>
      </c>
      <c r="AE52">
        <v>13680.39</v>
      </c>
      <c r="AF52">
        <v>0</v>
      </c>
      <c r="AG52">
        <v>0</v>
      </c>
      <c r="AH52">
        <v>0</v>
      </c>
      <c r="AI52">
        <v>1.1599999999999999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0.01</v>
      </c>
      <c r="AU52" t="s">
        <v>22</v>
      </c>
      <c r="AV52">
        <v>0</v>
      </c>
      <c r="AW52">
        <v>2</v>
      </c>
      <c r="AX52">
        <v>290813873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136.8039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ROUND(Y52*Source!I45,7)</f>
        <v>0</v>
      </c>
      <c r="CY52">
        <f>AA52</f>
        <v>15869.25</v>
      </c>
      <c r="CZ52">
        <f>AE52</f>
        <v>13680.39</v>
      </c>
      <c r="DA52">
        <f>AI52</f>
        <v>1.1599999999999999</v>
      </c>
      <c r="DB52">
        <f>ROUND((ROUND(AT52*CZ52,2)*ROUND(0,7)),6)</f>
        <v>0</v>
      </c>
      <c r="DC52">
        <f>ROUND((ROUND(AT52*AG52,2)*ROUND(0,7)),6)</f>
        <v>0</v>
      </c>
      <c r="DD52" t="s">
        <v>3</v>
      </c>
      <c r="DE52" t="s">
        <v>3</v>
      </c>
      <c r="DF52">
        <f>ROUND(ROUND(AE52*AI52,2)*CX52,2)</f>
        <v>0</v>
      </c>
      <c r="DG52">
        <f t="shared" si="5"/>
        <v>0</v>
      </c>
      <c r="DH52">
        <f t="shared" si="3"/>
        <v>0</v>
      </c>
      <c r="DI52">
        <f t="shared" si="4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ROW(Source!A46)</f>
        <v>46</v>
      </c>
      <c r="B53">
        <v>290813111</v>
      </c>
      <c r="C53">
        <v>290813472</v>
      </c>
      <c r="D53">
        <v>277560276</v>
      </c>
      <c r="E53">
        <v>109</v>
      </c>
      <c r="F53">
        <v>1</v>
      </c>
      <c r="G53">
        <v>1</v>
      </c>
      <c r="H53">
        <v>1</v>
      </c>
      <c r="I53" t="s">
        <v>304</v>
      </c>
      <c r="J53" t="s">
        <v>3</v>
      </c>
      <c r="K53" t="s">
        <v>305</v>
      </c>
      <c r="L53">
        <v>1191</v>
      </c>
      <c r="N53">
        <v>1013</v>
      </c>
      <c r="O53" t="s">
        <v>306</v>
      </c>
      <c r="P53" t="s">
        <v>306</v>
      </c>
      <c r="Q53">
        <v>1</v>
      </c>
      <c r="W53">
        <v>0</v>
      </c>
      <c r="X53">
        <v>1049124552</v>
      </c>
      <c r="Y53">
        <f>(AT53*ROUND(0.7543,7))</f>
        <v>2.8663399999999997</v>
      </c>
      <c r="AA53">
        <v>0</v>
      </c>
      <c r="AB53">
        <v>0</v>
      </c>
      <c r="AC53">
        <v>0</v>
      </c>
      <c r="AD53">
        <v>424.47</v>
      </c>
      <c r="AE53">
        <v>0</v>
      </c>
      <c r="AF53">
        <v>0</v>
      </c>
      <c r="AG53">
        <v>0</v>
      </c>
      <c r="AH53">
        <v>424.47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3.8</v>
      </c>
      <c r="AU53" t="s">
        <v>23</v>
      </c>
      <c r="AV53">
        <v>1</v>
      </c>
      <c r="AW53">
        <v>2</v>
      </c>
      <c r="AX53">
        <v>290813874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1612.9860000000001</v>
      </c>
      <c r="BN53">
        <v>3.8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1216.6753397999998</v>
      </c>
      <c r="BU53">
        <v>2.8663399999999997</v>
      </c>
      <c r="BV53">
        <v>0</v>
      </c>
      <c r="BW53">
        <v>1</v>
      </c>
      <c r="CU53">
        <f>ROUND(AT53*Source!I46*AH53*AL53,2)</f>
        <v>161.30000000000001</v>
      </c>
      <c r="CV53">
        <f>ROUND(Y53*Source!I46,7)</f>
        <v>0.286634</v>
      </c>
      <c r="CW53">
        <v>0</v>
      </c>
      <c r="CX53">
        <f>ROUND(Y53*Source!I46,7)</f>
        <v>0.286634</v>
      </c>
      <c r="CY53">
        <f>AD53</f>
        <v>424.47</v>
      </c>
      <c r="CZ53">
        <f>AH53</f>
        <v>424.47</v>
      </c>
      <c r="DA53">
        <f>AL53</f>
        <v>1</v>
      </c>
      <c r="DB53">
        <f>ROUND((ROUND(AT53*CZ53,2)*ROUND(0.7543,7)),6)</f>
        <v>1216.678357</v>
      </c>
      <c r="DC53">
        <f>ROUND((ROUND(AT53*AG53,2)*ROUND(0.7543,7)),6)</f>
        <v>0</v>
      </c>
      <c r="DD53" t="s">
        <v>3</v>
      </c>
      <c r="DE53" t="s">
        <v>3</v>
      </c>
      <c r="DF53">
        <f>ROUND(ROUND(AE53,2)*CX53,2)</f>
        <v>0</v>
      </c>
      <c r="DG53">
        <f t="shared" si="5"/>
        <v>0</v>
      </c>
      <c r="DH53">
        <f t="shared" si="3"/>
        <v>0</v>
      </c>
      <c r="DI53">
        <f t="shared" si="4"/>
        <v>121.67</v>
      </c>
      <c r="DJ53">
        <f>DI53</f>
        <v>121.67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ROW(Source!A46)</f>
        <v>46</v>
      </c>
      <c r="B54">
        <v>290813111</v>
      </c>
      <c r="C54">
        <v>290813472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331</v>
      </c>
      <c r="J54" t="s">
        <v>3</v>
      </c>
      <c r="K54" t="s">
        <v>332</v>
      </c>
      <c r="L54">
        <v>1191</v>
      </c>
      <c r="N54">
        <v>1013</v>
      </c>
      <c r="O54" t="s">
        <v>306</v>
      </c>
      <c r="P54" t="s">
        <v>306</v>
      </c>
      <c r="Q54">
        <v>1</v>
      </c>
      <c r="W54">
        <v>0</v>
      </c>
      <c r="X54">
        <v>-1417349443</v>
      </c>
      <c r="Y54">
        <f>(AT54*ROUND(0.7543,7))</f>
        <v>7.5429999999999997E-2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</v>
      </c>
      <c r="AU54" t="s">
        <v>23</v>
      </c>
      <c r="AV54">
        <v>2</v>
      </c>
      <c r="AW54">
        <v>2</v>
      </c>
      <c r="AX54">
        <v>290813875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ROUND(Y54*Source!I46,7)</f>
        <v>7.5430000000000002E-3</v>
      </c>
      <c r="CY54">
        <f>AD54</f>
        <v>0</v>
      </c>
      <c r="CZ54">
        <f>AH54</f>
        <v>0</v>
      </c>
      <c r="DA54">
        <f>AL54</f>
        <v>1</v>
      </c>
      <c r="DB54">
        <f>ROUND((ROUND(AT54*CZ54,2)*ROUND(0.7543,7)),6)</f>
        <v>0</v>
      </c>
      <c r="DC54">
        <f>ROUND((ROUND(AT54*AG54,2)*ROUND(0.7543,7)),6)</f>
        <v>0</v>
      </c>
      <c r="DD54" t="s">
        <v>3</v>
      </c>
      <c r="DE54" t="s">
        <v>3</v>
      </c>
      <c r="DF54">
        <f>ROUND(ROUND(AE54,2)*CX54,2)</f>
        <v>0</v>
      </c>
      <c r="DG54">
        <f t="shared" si="5"/>
        <v>0</v>
      </c>
      <c r="DH54">
        <f t="shared" si="3"/>
        <v>0</v>
      </c>
      <c r="DI54">
        <f t="shared" si="4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ROW(Source!A46)</f>
        <v>46</v>
      </c>
      <c r="B55">
        <v>290813111</v>
      </c>
      <c r="C55">
        <v>290813472</v>
      </c>
      <c r="D55">
        <v>277945805</v>
      </c>
      <c r="E55">
        <v>1</v>
      </c>
      <c r="F55">
        <v>1</v>
      </c>
      <c r="G55">
        <v>1</v>
      </c>
      <c r="H55">
        <v>2</v>
      </c>
      <c r="I55" t="s">
        <v>333</v>
      </c>
      <c r="J55" t="s">
        <v>334</v>
      </c>
      <c r="K55" t="s">
        <v>335</v>
      </c>
      <c r="L55">
        <v>1368</v>
      </c>
      <c r="N55">
        <v>1011</v>
      </c>
      <c r="O55" t="s">
        <v>320</v>
      </c>
      <c r="P55" t="s">
        <v>320</v>
      </c>
      <c r="Q55">
        <v>1</v>
      </c>
      <c r="W55">
        <v>0</v>
      </c>
      <c r="X55">
        <v>721652621</v>
      </c>
      <c r="Y55">
        <f>(AT55*ROUND(0.7543,7))</f>
        <v>7.5429999999999997E-2</v>
      </c>
      <c r="AA55">
        <v>0</v>
      </c>
      <c r="AB55">
        <v>544.70000000000005</v>
      </c>
      <c r="AC55">
        <v>477.98</v>
      </c>
      <c r="AD55">
        <v>0</v>
      </c>
      <c r="AE55">
        <v>0</v>
      </c>
      <c r="AF55">
        <v>544.70000000000005</v>
      </c>
      <c r="AG55">
        <v>477.98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0.1</v>
      </c>
      <c r="AU55" t="s">
        <v>23</v>
      </c>
      <c r="AV55">
        <v>1</v>
      </c>
      <c r="AW55">
        <v>2</v>
      </c>
      <c r="AX55">
        <v>290813876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54.470000000000006</v>
      </c>
      <c r="BL55">
        <v>47.798000000000002</v>
      </c>
      <c r="BM55">
        <v>0</v>
      </c>
      <c r="BN55">
        <v>0</v>
      </c>
      <c r="BO55">
        <v>0.1</v>
      </c>
      <c r="BP55">
        <v>1</v>
      </c>
      <c r="BQ55">
        <v>0</v>
      </c>
      <c r="BR55">
        <v>41.086721000000004</v>
      </c>
      <c r="BS55">
        <v>36.0540314</v>
      </c>
      <c r="BT55">
        <v>0</v>
      </c>
      <c r="BU55">
        <v>0</v>
      </c>
      <c r="BV55">
        <v>7.5429999999999997E-2</v>
      </c>
      <c r="BW55">
        <v>1</v>
      </c>
      <c r="CV55">
        <v>0</v>
      </c>
      <c r="CW55">
        <f>ROUND(Y55*Source!I46*DO55,7)</f>
        <v>7.5430000000000002E-3</v>
      </c>
      <c r="CX55">
        <f>ROUND(Y55*Source!I46,7)</f>
        <v>7.5430000000000002E-3</v>
      </c>
      <c r="CY55">
        <f>AB55</f>
        <v>544.70000000000005</v>
      </c>
      <c r="CZ55">
        <f>AF55</f>
        <v>544.70000000000005</v>
      </c>
      <c r="DA55">
        <f>AJ55</f>
        <v>1</v>
      </c>
      <c r="DB55">
        <f>ROUND((ROUND(AT55*CZ55,2)*ROUND(0.7543,7)),6)</f>
        <v>41.086720999999997</v>
      </c>
      <c r="DC55">
        <f>ROUND((ROUND(AT55*AG55,2)*ROUND(0.7543,7)),6)</f>
        <v>36.055540000000001</v>
      </c>
      <c r="DD55" t="s">
        <v>3</v>
      </c>
      <c r="DE55" t="s">
        <v>3</v>
      </c>
      <c r="DF55">
        <f>ROUND(ROUND(AE55,2)*CX55,2)</f>
        <v>0</v>
      </c>
      <c r="DG55">
        <f t="shared" si="5"/>
        <v>4.1100000000000003</v>
      </c>
      <c r="DH55">
        <f t="shared" si="3"/>
        <v>3.61</v>
      </c>
      <c r="DI55">
        <f t="shared" si="4"/>
        <v>0</v>
      </c>
      <c r="DJ55">
        <f>DG55+DH55</f>
        <v>7.7200000000000006</v>
      </c>
      <c r="DK55">
        <v>1</v>
      </c>
      <c r="DL55" t="s">
        <v>336</v>
      </c>
      <c r="DM55">
        <v>4</v>
      </c>
      <c r="DN55" t="s">
        <v>306</v>
      </c>
      <c r="DO55">
        <v>1</v>
      </c>
    </row>
    <row r="56" spans="1:119" x14ac:dyDescent="0.2">
      <c r="A56">
        <f>ROW(Source!A46)</f>
        <v>46</v>
      </c>
      <c r="B56">
        <v>290813111</v>
      </c>
      <c r="C56">
        <v>290813472</v>
      </c>
      <c r="D56">
        <v>277862268</v>
      </c>
      <c r="E56">
        <v>1</v>
      </c>
      <c r="F56">
        <v>1</v>
      </c>
      <c r="G56">
        <v>1</v>
      </c>
      <c r="H56">
        <v>3</v>
      </c>
      <c r="I56" t="s">
        <v>341</v>
      </c>
      <c r="J56" t="s">
        <v>342</v>
      </c>
      <c r="K56" t="s">
        <v>343</v>
      </c>
      <c r="L56">
        <v>1407</v>
      </c>
      <c r="N56">
        <v>1013</v>
      </c>
      <c r="O56" t="s">
        <v>340</v>
      </c>
      <c r="P56" t="s">
        <v>340</v>
      </c>
      <c r="Q56">
        <v>1</v>
      </c>
      <c r="W56">
        <v>0</v>
      </c>
      <c r="X56">
        <v>433402867</v>
      </c>
      <c r="Y56">
        <f>(AT56*ROUND(0,7))</f>
        <v>0</v>
      </c>
      <c r="AA56">
        <v>24725.81</v>
      </c>
      <c r="AB56">
        <v>0</v>
      </c>
      <c r="AC56">
        <v>0</v>
      </c>
      <c r="AD56">
        <v>0</v>
      </c>
      <c r="AE56">
        <v>21315.35</v>
      </c>
      <c r="AF56">
        <v>0</v>
      </c>
      <c r="AG56">
        <v>0</v>
      </c>
      <c r="AH56">
        <v>0</v>
      </c>
      <c r="AI56">
        <v>1.1599999999999999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0.01</v>
      </c>
      <c r="AU56" t="s">
        <v>22</v>
      </c>
      <c r="AV56">
        <v>0</v>
      </c>
      <c r="AW56">
        <v>2</v>
      </c>
      <c r="AX56">
        <v>290813877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213.15349999999998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ROUND(Y56*Source!I46,7)</f>
        <v>0</v>
      </c>
      <c r="CY56">
        <f>AA56</f>
        <v>24725.81</v>
      </c>
      <c r="CZ56">
        <f>AE56</f>
        <v>21315.35</v>
      </c>
      <c r="DA56">
        <f>AI56</f>
        <v>1.1599999999999999</v>
      </c>
      <c r="DB56">
        <f>ROUND((ROUND(AT56*CZ56,2)*ROUND(0,7)),6)</f>
        <v>0</v>
      </c>
      <c r="DC56">
        <f>ROUND((ROUND(AT56*AG56,2)*ROUND(0,7)),6)</f>
        <v>0</v>
      </c>
      <c r="DD56" t="s">
        <v>3</v>
      </c>
      <c r="DE56" t="s">
        <v>3</v>
      </c>
      <c r="DF56">
        <f>ROUND(ROUND(AE56*AI56,2)*CX56,2)</f>
        <v>0</v>
      </c>
      <c r="DG56">
        <f t="shared" si="5"/>
        <v>0</v>
      </c>
      <c r="DH56">
        <f t="shared" si="3"/>
        <v>0</v>
      </c>
      <c r="DI56">
        <f t="shared" si="4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ROW(Source!A47)</f>
        <v>47</v>
      </c>
      <c r="B57">
        <v>290813111</v>
      </c>
      <c r="C57">
        <v>290813481</v>
      </c>
      <c r="D57">
        <v>277560276</v>
      </c>
      <c r="E57">
        <v>109</v>
      </c>
      <c r="F57">
        <v>1</v>
      </c>
      <c r="G57">
        <v>1</v>
      </c>
      <c r="H57">
        <v>1</v>
      </c>
      <c r="I57" t="s">
        <v>304</v>
      </c>
      <c r="J57" t="s">
        <v>3</v>
      </c>
      <c r="K57" t="s">
        <v>305</v>
      </c>
      <c r="L57">
        <v>1191</v>
      </c>
      <c r="N57">
        <v>1013</v>
      </c>
      <c r="O57" t="s">
        <v>306</v>
      </c>
      <c r="P57" t="s">
        <v>306</v>
      </c>
      <c r="Q57">
        <v>1</v>
      </c>
      <c r="W57">
        <v>0</v>
      </c>
      <c r="X57">
        <v>1049124552</v>
      </c>
      <c r="Y57">
        <f>(AT57*ROUND(0.7543,7))</f>
        <v>3.3717209999999995</v>
      </c>
      <c r="AA57">
        <v>0</v>
      </c>
      <c r="AB57">
        <v>0</v>
      </c>
      <c r="AC57">
        <v>0</v>
      </c>
      <c r="AD57">
        <v>424.47</v>
      </c>
      <c r="AE57">
        <v>0</v>
      </c>
      <c r="AF57">
        <v>0</v>
      </c>
      <c r="AG57">
        <v>0</v>
      </c>
      <c r="AH57">
        <v>424.47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4.47</v>
      </c>
      <c r="AU57" t="s">
        <v>23</v>
      </c>
      <c r="AV57">
        <v>1</v>
      </c>
      <c r="AW57">
        <v>2</v>
      </c>
      <c r="AX57">
        <v>290813878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1897.3809000000001</v>
      </c>
      <c r="BN57">
        <v>4.47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1431.19441287</v>
      </c>
      <c r="BU57">
        <v>3.3717209999999995</v>
      </c>
      <c r="BV57">
        <v>0</v>
      </c>
      <c r="BW57">
        <v>1</v>
      </c>
      <c r="CU57">
        <f>ROUND(AT57*Source!I47*AH57*AL57,2)</f>
        <v>189.74</v>
      </c>
      <c r="CV57">
        <f>ROUND(Y57*Source!I47,7)</f>
        <v>0.33717209999999997</v>
      </c>
      <c r="CW57">
        <v>0</v>
      </c>
      <c r="CX57">
        <f>ROUND(Y57*Source!I47,7)</f>
        <v>0.33717209999999997</v>
      </c>
      <c r="CY57">
        <f>AD57</f>
        <v>424.47</v>
      </c>
      <c r="CZ57">
        <f>AH57</f>
        <v>424.47</v>
      </c>
      <c r="DA57">
        <f>AL57</f>
        <v>1</v>
      </c>
      <c r="DB57">
        <f>ROUND((ROUND(AT57*CZ57,2)*ROUND(0.7543,7)),6)</f>
        <v>1431.1937339999999</v>
      </c>
      <c r="DC57">
        <f>ROUND((ROUND(AT57*AG57,2)*ROUND(0.7543,7)),6)</f>
        <v>0</v>
      </c>
      <c r="DD57" t="s">
        <v>3</v>
      </c>
      <c r="DE57" t="s">
        <v>3</v>
      </c>
      <c r="DF57">
        <f>ROUND(ROUND(AE57,2)*CX57,2)</f>
        <v>0</v>
      </c>
      <c r="DG57">
        <f t="shared" si="5"/>
        <v>0</v>
      </c>
      <c r="DH57">
        <f t="shared" si="3"/>
        <v>0</v>
      </c>
      <c r="DI57">
        <f t="shared" si="4"/>
        <v>143.12</v>
      </c>
      <c r="DJ57">
        <f>DI57</f>
        <v>143.12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ROW(Source!A47)</f>
        <v>47</v>
      </c>
      <c r="B58">
        <v>290813111</v>
      </c>
      <c r="C58">
        <v>290813481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331</v>
      </c>
      <c r="J58" t="s">
        <v>3</v>
      </c>
      <c r="K58" t="s">
        <v>332</v>
      </c>
      <c r="L58">
        <v>1191</v>
      </c>
      <c r="N58">
        <v>1013</v>
      </c>
      <c r="O58" t="s">
        <v>306</v>
      </c>
      <c r="P58" t="s">
        <v>306</v>
      </c>
      <c r="Q58">
        <v>1</v>
      </c>
      <c r="W58">
        <v>0</v>
      </c>
      <c r="X58">
        <v>-1417349443</v>
      </c>
      <c r="Y58">
        <f>(AT58*ROUND(0.7543,7))</f>
        <v>7.5429999999999997E-2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</v>
      </c>
      <c r="AU58" t="s">
        <v>23</v>
      </c>
      <c r="AV58">
        <v>2</v>
      </c>
      <c r="AW58">
        <v>2</v>
      </c>
      <c r="AX58">
        <v>290813879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ROUND(Y58*Source!I47,7)</f>
        <v>7.5430000000000002E-3</v>
      </c>
      <c r="CY58">
        <f>AD58</f>
        <v>0</v>
      </c>
      <c r="CZ58">
        <f>AH58</f>
        <v>0</v>
      </c>
      <c r="DA58">
        <f>AL58</f>
        <v>1</v>
      </c>
      <c r="DB58">
        <f>ROUND((ROUND(AT58*CZ58,2)*ROUND(0.7543,7)),6)</f>
        <v>0</v>
      </c>
      <c r="DC58">
        <f>ROUND((ROUND(AT58*AG58,2)*ROUND(0.7543,7)),6)</f>
        <v>0</v>
      </c>
      <c r="DD58" t="s">
        <v>3</v>
      </c>
      <c r="DE58" t="s">
        <v>3</v>
      </c>
      <c r="DF58">
        <f>ROUND(ROUND(AE58,2)*CX58,2)</f>
        <v>0</v>
      </c>
      <c r="DG58">
        <f t="shared" si="5"/>
        <v>0</v>
      </c>
      <c r="DH58">
        <f t="shared" si="3"/>
        <v>0</v>
      </c>
      <c r="DI58">
        <f t="shared" si="4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ROW(Source!A47)</f>
        <v>47</v>
      </c>
      <c r="B59">
        <v>290813111</v>
      </c>
      <c r="C59">
        <v>290813481</v>
      </c>
      <c r="D59">
        <v>277945805</v>
      </c>
      <c r="E59">
        <v>1</v>
      </c>
      <c r="F59">
        <v>1</v>
      </c>
      <c r="G59">
        <v>1</v>
      </c>
      <c r="H59">
        <v>2</v>
      </c>
      <c r="I59" t="s">
        <v>333</v>
      </c>
      <c r="J59" t="s">
        <v>334</v>
      </c>
      <c r="K59" t="s">
        <v>335</v>
      </c>
      <c r="L59">
        <v>1368</v>
      </c>
      <c r="N59">
        <v>1011</v>
      </c>
      <c r="O59" t="s">
        <v>320</v>
      </c>
      <c r="P59" t="s">
        <v>320</v>
      </c>
      <c r="Q59">
        <v>1</v>
      </c>
      <c r="W59">
        <v>0</v>
      </c>
      <c r="X59">
        <v>721652621</v>
      </c>
      <c r="Y59">
        <f>(AT59*ROUND(0.7543,7))</f>
        <v>7.5429999999999997E-2</v>
      </c>
      <c r="AA59">
        <v>0</v>
      </c>
      <c r="AB59">
        <v>544.70000000000005</v>
      </c>
      <c r="AC59">
        <v>477.98</v>
      </c>
      <c r="AD59">
        <v>0</v>
      </c>
      <c r="AE59">
        <v>0</v>
      </c>
      <c r="AF59">
        <v>544.70000000000005</v>
      </c>
      <c r="AG59">
        <v>477.98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</v>
      </c>
      <c r="AU59" t="s">
        <v>23</v>
      </c>
      <c r="AV59">
        <v>1</v>
      </c>
      <c r="AW59">
        <v>2</v>
      </c>
      <c r="AX59">
        <v>290813880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54.470000000000006</v>
      </c>
      <c r="BL59">
        <v>47.798000000000002</v>
      </c>
      <c r="BM59">
        <v>0</v>
      </c>
      <c r="BN59">
        <v>0</v>
      </c>
      <c r="BO59">
        <v>0.1</v>
      </c>
      <c r="BP59">
        <v>1</v>
      </c>
      <c r="BQ59">
        <v>0</v>
      </c>
      <c r="BR59">
        <v>41.086721000000004</v>
      </c>
      <c r="BS59">
        <v>36.0540314</v>
      </c>
      <c r="BT59">
        <v>0</v>
      </c>
      <c r="BU59">
        <v>0</v>
      </c>
      <c r="BV59">
        <v>7.5429999999999997E-2</v>
      </c>
      <c r="BW59">
        <v>1</v>
      </c>
      <c r="CV59">
        <v>0</v>
      </c>
      <c r="CW59">
        <f>ROUND(Y59*Source!I47*DO59,7)</f>
        <v>7.5430000000000002E-3</v>
      </c>
      <c r="CX59">
        <f>ROUND(Y59*Source!I47,7)</f>
        <v>7.5430000000000002E-3</v>
      </c>
      <c r="CY59">
        <f>AB59</f>
        <v>544.70000000000005</v>
      </c>
      <c r="CZ59">
        <f>AF59</f>
        <v>544.70000000000005</v>
      </c>
      <c r="DA59">
        <f>AJ59</f>
        <v>1</v>
      </c>
      <c r="DB59">
        <f>ROUND((ROUND(AT59*CZ59,2)*ROUND(0.7543,7)),6)</f>
        <v>41.086720999999997</v>
      </c>
      <c r="DC59">
        <f>ROUND((ROUND(AT59*AG59,2)*ROUND(0.7543,7)),6)</f>
        <v>36.055540000000001</v>
      </c>
      <c r="DD59" t="s">
        <v>3</v>
      </c>
      <c r="DE59" t="s">
        <v>3</v>
      </c>
      <c r="DF59">
        <f>ROUND(ROUND(AE59,2)*CX59,2)</f>
        <v>0</v>
      </c>
      <c r="DG59">
        <f t="shared" si="5"/>
        <v>4.1100000000000003</v>
      </c>
      <c r="DH59">
        <f t="shared" si="3"/>
        <v>3.61</v>
      </c>
      <c r="DI59">
        <f t="shared" si="4"/>
        <v>0</v>
      </c>
      <c r="DJ59">
        <f>DG59+DH59</f>
        <v>7.7200000000000006</v>
      </c>
      <c r="DK59">
        <v>1</v>
      </c>
      <c r="DL59" t="s">
        <v>336</v>
      </c>
      <c r="DM59">
        <v>4</v>
      </c>
      <c r="DN59" t="s">
        <v>306</v>
      </c>
      <c r="DO59">
        <v>1</v>
      </c>
    </row>
    <row r="60" spans="1:119" x14ac:dyDescent="0.2">
      <c r="A60">
        <f>ROW(Source!A47)</f>
        <v>47</v>
      </c>
      <c r="B60">
        <v>290813111</v>
      </c>
      <c r="C60">
        <v>290813481</v>
      </c>
      <c r="D60">
        <v>277862269</v>
      </c>
      <c r="E60">
        <v>1</v>
      </c>
      <c r="F60">
        <v>1</v>
      </c>
      <c r="G60">
        <v>1</v>
      </c>
      <c r="H60">
        <v>3</v>
      </c>
      <c r="I60" t="s">
        <v>344</v>
      </c>
      <c r="J60" t="s">
        <v>345</v>
      </c>
      <c r="K60" t="s">
        <v>346</v>
      </c>
      <c r="L60">
        <v>1407</v>
      </c>
      <c r="N60">
        <v>1013</v>
      </c>
      <c r="O60" t="s">
        <v>340</v>
      </c>
      <c r="P60" t="s">
        <v>340</v>
      </c>
      <c r="Q60">
        <v>1</v>
      </c>
      <c r="W60">
        <v>0</v>
      </c>
      <c r="X60">
        <v>-939990608</v>
      </c>
      <c r="Y60">
        <f>(AT60*ROUND(0,7))</f>
        <v>0</v>
      </c>
      <c r="AA60">
        <v>42965.14</v>
      </c>
      <c r="AB60">
        <v>0</v>
      </c>
      <c r="AC60">
        <v>0</v>
      </c>
      <c r="AD60">
        <v>0</v>
      </c>
      <c r="AE60">
        <v>37038.910000000003</v>
      </c>
      <c r="AF60">
        <v>0</v>
      </c>
      <c r="AG60">
        <v>0</v>
      </c>
      <c r="AH60">
        <v>0</v>
      </c>
      <c r="AI60">
        <v>1.1599999999999999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0.01</v>
      </c>
      <c r="AU60" t="s">
        <v>22</v>
      </c>
      <c r="AV60">
        <v>0</v>
      </c>
      <c r="AW60">
        <v>2</v>
      </c>
      <c r="AX60">
        <v>290813881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370.38910000000004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ROUND(Y60*Source!I47,7)</f>
        <v>0</v>
      </c>
      <c r="CY60">
        <f>AA60</f>
        <v>42965.14</v>
      </c>
      <c r="CZ60">
        <f>AE60</f>
        <v>37038.910000000003</v>
      </c>
      <c r="DA60">
        <f>AI60</f>
        <v>1.1599999999999999</v>
      </c>
      <c r="DB60">
        <f>ROUND((ROUND(AT60*CZ60,2)*ROUND(0,7)),6)</f>
        <v>0</v>
      </c>
      <c r="DC60">
        <f>ROUND((ROUND(AT60*AG60,2)*ROUND(0,7)),6)</f>
        <v>0</v>
      </c>
      <c r="DD60" t="s">
        <v>3</v>
      </c>
      <c r="DE60" t="s">
        <v>3</v>
      </c>
      <c r="DF60">
        <f>ROUND(ROUND(AE60*AI60,2)*CX60,2)</f>
        <v>0</v>
      </c>
      <c r="DG60">
        <f t="shared" si="5"/>
        <v>0</v>
      </c>
      <c r="DH60">
        <f t="shared" si="3"/>
        <v>0</v>
      </c>
      <c r="DI60">
        <f t="shared" si="4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ROW(Source!A83)</f>
        <v>83</v>
      </c>
      <c r="B61">
        <v>290813111</v>
      </c>
      <c r="C61">
        <v>290813490</v>
      </c>
      <c r="D61">
        <v>277560299</v>
      </c>
      <c r="E61">
        <v>109</v>
      </c>
      <c r="F61">
        <v>1</v>
      </c>
      <c r="G61">
        <v>1</v>
      </c>
      <c r="H61">
        <v>1</v>
      </c>
      <c r="I61" t="s">
        <v>347</v>
      </c>
      <c r="J61" t="s">
        <v>3</v>
      </c>
      <c r="K61" t="s">
        <v>348</v>
      </c>
      <c r="L61">
        <v>1191</v>
      </c>
      <c r="N61">
        <v>1013</v>
      </c>
      <c r="O61" t="s">
        <v>306</v>
      </c>
      <c r="P61" t="s">
        <v>306</v>
      </c>
      <c r="Q61">
        <v>1</v>
      </c>
      <c r="W61">
        <v>0</v>
      </c>
      <c r="X61">
        <v>-2012709214</v>
      </c>
      <c r="Y61">
        <f>(AT61*ROUND(0.7543,7))</f>
        <v>20.139809999999997</v>
      </c>
      <c r="AA61">
        <v>0</v>
      </c>
      <c r="AB61">
        <v>0</v>
      </c>
      <c r="AC61">
        <v>0</v>
      </c>
      <c r="AD61">
        <v>467.28</v>
      </c>
      <c r="AE61">
        <v>0</v>
      </c>
      <c r="AF61">
        <v>0</v>
      </c>
      <c r="AG61">
        <v>0</v>
      </c>
      <c r="AH61">
        <v>467.28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26.7</v>
      </c>
      <c r="AU61" t="s">
        <v>23</v>
      </c>
      <c r="AV61">
        <v>1</v>
      </c>
      <c r="AW61">
        <v>2</v>
      </c>
      <c r="AX61">
        <v>290813882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12476.375999999998</v>
      </c>
      <c r="BN61">
        <v>26.7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9410.9304167999981</v>
      </c>
      <c r="BU61">
        <v>20.139809999999997</v>
      </c>
      <c r="BV61">
        <v>0</v>
      </c>
      <c r="BW61">
        <v>1</v>
      </c>
      <c r="CU61">
        <f>ROUND(AT61*Source!I83*AH61*AL61,2)</f>
        <v>124.76</v>
      </c>
      <c r="CV61">
        <f>ROUND(Y61*Source!I83,7)</f>
        <v>0.2013981</v>
      </c>
      <c r="CW61">
        <v>0</v>
      </c>
      <c r="CX61">
        <f>ROUND(Y61*Source!I83,7)</f>
        <v>0.2013981</v>
      </c>
      <c r="CY61">
        <f>AD61</f>
        <v>467.28</v>
      </c>
      <c r="CZ61">
        <f>AH61</f>
        <v>467.28</v>
      </c>
      <c r="DA61">
        <f>AL61</f>
        <v>1</v>
      </c>
      <c r="DB61">
        <f>ROUND((ROUND(AT61*CZ61,2)*ROUND(0.7543,7)),6)</f>
        <v>9410.9334340000005</v>
      </c>
      <c r="DC61">
        <f>ROUND((ROUND(AT61*AG61,2)*ROUND(0.7543,7)),6)</f>
        <v>0</v>
      </c>
      <c r="DD61" t="s">
        <v>3</v>
      </c>
      <c r="DE61" t="s">
        <v>3</v>
      </c>
      <c r="DF61">
        <f>ROUND(ROUND(AE61,2)*CX61,2)</f>
        <v>0</v>
      </c>
      <c r="DG61">
        <f t="shared" si="5"/>
        <v>0</v>
      </c>
      <c r="DH61">
        <f t="shared" si="3"/>
        <v>0</v>
      </c>
      <c r="DI61">
        <f t="shared" si="4"/>
        <v>94.11</v>
      </c>
      <c r="DJ61">
        <f>DI61</f>
        <v>94.11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ROW(Source!A84)</f>
        <v>84</v>
      </c>
      <c r="B62">
        <v>290813111</v>
      </c>
      <c r="C62">
        <v>290813493</v>
      </c>
      <c r="D62">
        <v>277560257</v>
      </c>
      <c r="E62">
        <v>109</v>
      </c>
      <c r="F62">
        <v>1</v>
      </c>
      <c r="G62">
        <v>1</v>
      </c>
      <c r="H62">
        <v>1</v>
      </c>
      <c r="I62" t="s">
        <v>349</v>
      </c>
      <c r="J62" t="s">
        <v>3</v>
      </c>
      <c r="K62" t="s">
        <v>350</v>
      </c>
      <c r="L62">
        <v>1191</v>
      </c>
      <c r="N62">
        <v>1013</v>
      </c>
      <c r="O62" t="s">
        <v>306</v>
      </c>
      <c r="P62" t="s">
        <v>306</v>
      </c>
      <c r="Q62">
        <v>1</v>
      </c>
      <c r="W62">
        <v>0</v>
      </c>
      <c r="X62">
        <v>388411409</v>
      </c>
      <c r="Y62">
        <f>(AT62*ROUND(0.7543,7))</f>
        <v>22.282021999999998</v>
      </c>
      <c r="AA62">
        <v>0</v>
      </c>
      <c r="AB62">
        <v>0</v>
      </c>
      <c r="AC62">
        <v>0</v>
      </c>
      <c r="AD62">
        <v>406.64</v>
      </c>
      <c r="AE62">
        <v>0</v>
      </c>
      <c r="AF62">
        <v>0</v>
      </c>
      <c r="AG62">
        <v>0</v>
      </c>
      <c r="AH62">
        <v>406.64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29.54</v>
      </c>
      <c r="AU62" t="s">
        <v>23</v>
      </c>
      <c r="AV62">
        <v>1</v>
      </c>
      <c r="AW62">
        <v>2</v>
      </c>
      <c r="AX62">
        <v>290813883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12012.1456</v>
      </c>
      <c r="BN62">
        <v>29.54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9060.7614260799983</v>
      </c>
      <c r="BU62">
        <v>22.282021999999998</v>
      </c>
      <c r="BV62">
        <v>0</v>
      </c>
      <c r="BW62">
        <v>1</v>
      </c>
      <c r="CU62">
        <f>ROUND(AT62*Source!I84*AH62*AL62,2)</f>
        <v>120.12</v>
      </c>
      <c r="CV62">
        <f>ROUND(Y62*Source!I84,7)</f>
        <v>0.2228202</v>
      </c>
      <c r="CW62">
        <v>0</v>
      </c>
      <c r="CX62">
        <f>ROUND(Y62*Source!I84,7)</f>
        <v>0.2228202</v>
      </c>
      <c r="CY62">
        <f>AD62</f>
        <v>406.64</v>
      </c>
      <c r="CZ62">
        <f>AH62</f>
        <v>406.64</v>
      </c>
      <c r="DA62">
        <f>AL62</f>
        <v>1</v>
      </c>
      <c r="DB62">
        <f>ROUND((ROUND(AT62*CZ62,2)*ROUND(0.7543,7)),6)</f>
        <v>9060.7647450000004</v>
      </c>
      <c r="DC62">
        <f>ROUND((ROUND(AT62*AG62,2)*ROUND(0.7543,7)),6)</f>
        <v>0</v>
      </c>
      <c r="DD62" t="s">
        <v>3</v>
      </c>
      <c r="DE62" t="s">
        <v>3</v>
      </c>
      <c r="DF62">
        <f>ROUND(ROUND(AE62,2)*CX62,2)</f>
        <v>0</v>
      </c>
      <c r="DG62">
        <f t="shared" si="5"/>
        <v>0</v>
      </c>
      <c r="DH62">
        <f t="shared" si="3"/>
        <v>0</v>
      </c>
      <c r="DI62">
        <f t="shared" si="4"/>
        <v>90.61</v>
      </c>
      <c r="DJ62">
        <f>DI62</f>
        <v>90.61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ROW(Source!A84)</f>
        <v>84</v>
      </c>
      <c r="B63">
        <v>290813111</v>
      </c>
      <c r="C63">
        <v>290813493</v>
      </c>
      <c r="D63">
        <v>277560491</v>
      </c>
      <c r="E63">
        <v>109</v>
      </c>
      <c r="F63">
        <v>1</v>
      </c>
      <c r="G63">
        <v>1</v>
      </c>
      <c r="H63">
        <v>1</v>
      </c>
      <c r="I63" t="s">
        <v>331</v>
      </c>
      <c r="J63" t="s">
        <v>3</v>
      </c>
      <c r="K63" t="s">
        <v>332</v>
      </c>
      <c r="L63">
        <v>1191</v>
      </c>
      <c r="N63">
        <v>1013</v>
      </c>
      <c r="O63" t="s">
        <v>306</v>
      </c>
      <c r="P63" t="s">
        <v>306</v>
      </c>
      <c r="Q63">
        <v>1</v>
      </c>
      <c r="W63">
        <v>0</v>
      </c>
      <c r="X63">
        <v>-1417349443</v>
      </c>
      <c r="Y63">
        <f>(AT63*ROUND(0.7543,7))</f>
        <v>7.5430000000000002E-3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23</v>
      </c>
      <c r="AV63">
        <v>2</v>
      </c>
      <c r="AW63">
        <v>2</v>
      </c>
      <c r="AX63">
        <v>290813884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ROUND(Y63*Source!I84,7)</f>
        <v>7.5400000000000003E-5</v>
      </c>
      <c r="CY63">
        <f>AD63</f>
        <v>0</v>
      </c>
      <c r="CZ63">
        <f>AH63</f>
        <v>0</v>
      </c>
      <c r="DA63">
        <f>AL63</f>
        <v>1</v>
      </c>
      <c r="DB63">
        <f>ROUND((ROUND(AT63*CZ63,2)*ROUND(0.7543,7)),6)</f>
        <v>0</v>
      </c>
      <c r="DC63">
        <f>ROUND((ROUND(AT63*AG63,2)*ROUND(0.7543,7)),6)</f>
        <v>0</v>
      </c>
      <c r="DD63" t="s">
        <v>3</v>
      </c>
      <c r="DE63" t="s">
        <v>3</v>
      </c>
      <c r="DF63">
        <f>ROUND(ROUND(AE63,2)*CX63,2)</f>
        <v>0</v>
      </c>
      <c r="DG63">
        <f t="shared" si="5"/>
        <v>0</v>
      </c>
      <c r="DH63">
        <f t="shared" si="3"/>
        <v>0</v>
      </c>
      <c r="DI63">
        <f t="shared" si="4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ROW(Source!A84)</f>
        <v>84</v>
      </c>
      <c r="B64">
        <v>290813111</v>
      </c>
      <c r="C64">
        <v>290813493</v>
      </c>
      <c r="D64">
        <v>277945805</v>
      </c>
      <c r="E64">
        <v>1</v>
      </c>
      <c r="F64">
        <v>1</v>
      </c>
      <c r="G64">
        <v>1</v>
      </c>
      <c r="H64">
        <v>2</v>
      </c>
      <c r="I64" t="s">
        <v>333</v>
      </c>
      <c r="J64" t="s">
        <v>334</v>
      </c>
      <c r="K64" t="s">
        <v>335</v>
      </c>
      <c r="L64">
        <v>1368</v>
      </c>
      <c r="N64">
        <v>1011</v>
      </c>
      <c r="O64" t="s">
        <v>320</v>
      </c>
      <c r="P64" t="s">
        <v>320</v>
      </c>
      <c r="Q64">
        <v>1</v>
      </c>
      <c r="W64">
        <v>0</v>
      </c>
      <c r="X64">
        <v>721652621</v>
      </c>
      <c r="Y64">
        <f>(AT64*ROUND(0.7543,7))</f>
        <v>7.5430000000000002E-3</v>
      </c>
      <c r="AA64">
        <v>0</v>
      </c>
      <c r="AB64">
        <v>544.70000000000005</v>
      </c>
      <c r="AC64">
        <v>477.98</v>
      </c>
      <c r="AD64">
        <v>0</v>
      </c>
      <c r="AE64">
        <v>0</v>
      </c>
      <c r="AF64">
        <v>544.70000000000005</v>
      </c>
      <c r="AG64">
        <v>477.98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23</v>
      </c>
      <c r="AV64">
        <v>1</v>
      </c>
      <c r="AW64">
        <v>2</v>
      </c>
      <c r="AX64">
        <v>290813885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5.447000000000001</v>
      </c>
      <c r="BL64">
        <v>4.7798000000000007</v>
      </c>
      <c r="BM64">
        <v>0</v>
      </c>
      <c r="BN64">
        <v>0</v>
      </c>
      <c r="BO64">
        <v>0.01</v>
      </c>
      <c r="BP64">
        <v>1</v>
      </c>
      <c r="BQ64">
        <v>0</v>
      </c>
      <c r="BR64">
        <v>4.1086721000000006</v>
      </c>
      <c r="BS64">
        <v>3.6054031400000004</v>
      </c>
      <c r="BT64">
        <v>0</v>
      </c>
      <c r="BU64">
        <v>0</v>
      </c>
      <c r="BV64">
        <v>7.5430000000000002E-3</v>
      </c>
      <c r="BW64">
        <v>1</v>
      </c>
      <c r="CV64">
        <v>0</v>
      </c>
      <c r="CW64">
        <f>ROUND(Y64*Source!I84*DO64,7)</f>
        <v>7.5400000000000003E-5</v>
      </c>
      <c r="CX64">
        <f>ROUND(Y64*Source!I84,7)</f>
        <v>7.5400000000000003E-5</v>
      </c>
      <c r="CY64">
        <f>AB64</f>
        <v>544.70000000000005</v>
      </c>
      <c r="CZ64">
        <f>AF64</f>
        <v>544.70000000000005</v>
      </c>
      <c r="DA64">
        <f>AJ64</f>
        <v>1</v>
      </c>
      <c r="DB64">
        <f>ROUND((ROUND(AT64*CZ64,2)*ROUND(0.7543,7)),6)</f>
        <v>4.1109349999999996</v>
      </c>
      <c r="DC64">
        <f>ROUND((ROUND(AT64*AG64,2)*ROUND(0.7543,7)),6)</f>
        <v>3.6055540000000001</v>
      </c>
      <c r="DD64" t="s">
        <v>3</v>
      </c>
      <c r="DE64" t="s">
        <v>3</v>
      </c>
      <c r="DF64">
        <f>ROUND(ROUND(AE64,2)*CX64,2)</f>
        <v>0</v>
      </c>
      <c r="DG64">
        <f t="shared" si="5"/>
        <v>0.04</v>
      </c>
      <c r="DH64">
        <f t="shared" si="3"/>
        <v>0.04</v>
      </c>
      <c r="DI64">
        <f t="shared" si="4"/>
        <v>0</v>
      </c>
      <c r="DJ64">
        <f>DG64+DH64</f>
        <v>0.08</v>
      </c>
      <c r="DK64">
        <v>1</v>
      </c>
      <c r="DL64" t="s">
        <v>336</v>
      </c>
      <c r="DM64">
        <v>4</v>
      </c>
      <c r="DN64" t="s">
        <v>306</v>
      </c>
      <c r="DO64">
        <v>1</v>
      </c>
    </row>
    <row r="65" spans="1:119" x14ac:dyDescent="0.2">
      <c r="A65">
        <f>ROW(Source!A84)</f>
        <v>84</v>
      </c>
      <c r="B65">
        <v>290813111</v>
      </c>
      <c r="C65">
        <v>290813493</v>
      </c>
      <c r="D65">
        <v>277865463</v>
      </c>
      <c r="E65">
        <v>1</v>
      </c>
      <c r="F65">
        <v>1</v>
      </c>
      <c r="G65">
        <v>1</v>
      </c>
      <c r="H65">
        <v>3</v>
      </c>
      <c r="I65" t="s">
        <v>307</v>
      </c>
      <c r="J65" t="s">
        <v>308</v>
      </c>
      <c r="K65" t="s">
        <v>309</v>
      </c>
      <c r="L65">
        <v>1339</v>
      </c>
      <c r="N65">
        <v>1007</v>
      </c>
      <c r="O65" t="s">
        <v>310</v>
      </c>
      <c r="P65" t="s">
        <v>310</v>
      </c>
      <c r="Q65">
        <v>1</v>
      </c>
      <c r="W65">
        <v>0</v>
      </c>
      <c r="X65">
        <v>-555778344</v>
      </c>
      <c r="Y65">
        <f>(AT65*ROUND(0,7))</f>
        <v>0</v>
      </c>
      <c r="AA65">
        <v>42.49</v>
      </c>
      <c r="AB65">
        <v>0</v>
      </c>
      <c r="AC65">
        <v>0</v>
      </c>
      <c r="AD65">
        <v>0</v>
      </c>
      <c r="AE65">
        <v>35.71</v>
      </c>
      <c r="AF65">
        <v>0</v>
      </c>
      <c r="AG65">
        <v>0</v>
      </c>
      <c r="AH65">
        <v>0</v>
      </c>
      <c r="AI65">
        <v>1.19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7.8</v>
      </c>
      <c r="AU65" t="s">
        <v>22</v>
      </c>
      <c r="AV65">
        <v>0</v>
      </c>
      <c r="AW65">
        <v>2</v>
      </c>
      <c r="AX65">
        <v>290813886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278.53800000000001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ROUND(Y65*Source!I84,7)</f>
        <v>0</v>
      </c>
      <c r="CY65">
        <f>AA65</f>
        <v>42.49</v>
      </c>
      <c r="CZ65">
        <f>AE65</f>
        <v>35.71</v>
      </c>
      <c r="DA65">
        <f>AI65</f>
        <v>1.19</v>
      </c>
      <c r="DB65">
        <f>ROUND((ROUND(AT65*CZ65,2)*ROUND(0,7)),6)</f>
        <v>0</v>
      </c>
      <c r="DC65">
        <f>ROUND((ROUND(AT65*AG65,2)*ROUND(0,7)),6)</f>
        <v>0</v>
      </c>
      <c r="DD65" t="s">
        <v>3</v>
      </c>
      <c r="DE65" t="s">
        <v>3</v>
      </c>
      <c r="DF65">
        <f>ROUND(ROUND(AE65*AI65,2)*CX65,2)</f>
        <v>0</v>
      </c>
      <c r="DG65">
        <f t="shared" si="5"/>
        <v>0</v>
      </c>
      <c r="DH65">
        <f t="shared" ref="DH65:DH79" si="6">ROUND(ROUND(AG65,2)*CX65,2)</f>
        <v>0</v>
      </c>
      <c r="DI65">
        <f t="shared" ref="DI65:DI79" si="7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ROW(Source!A84)</f>
        <v>84</v>
      </c>
      <c r="B66">
        <v>290813111</v>
      </c>
      <c r="C66">
        <v>290813493</v>
      </c>
      <c r="D66">
        <v>277867700</v>
      </c>
      <c r="E66">
        <v>1</v>
      </c>
      <c r="F66">
        <v>1</v>
      </c>
      <c r="G66">
        <v>1</v>
      </c>
      <c r="H66">
        <v>3</v>
      </c>
      <c r="I66" t="s">
        <v>351</v>
      </c>
      <c r="J66" t="s">
        <v>352</v>
      </c>
      <c r="K66" t="s">
        <v>353</v>
      </c>
      <c r="L66">
        <v>1348</v>
      </c>
      <c r="N66">
        <v>1009</v>
      </c>
      <c r="O66" t="s">
        <v>314</v>
      </c>
      <c r="P66" t="s">
        <v>314</v>
      </c>
      <c r="Q66">
        <v>1000</v>
      </c>
      <c r="W66">
        <v>0</v>
      </c>
      <c r="X66">
        <v>477981672</v>
      </c>
      <c r="Y66">
        <f>(AT66*ROUND(0,7))</f>
        <v>0</v>
      </c>
      <c r="AA66">
        <v>120191.57</v>
      </c>
      <c r="AB66">
        <v>0</v>
      </c>
      <c r="AC66">
        <v>0</v>
      </c>
      <c r="AD66">
        <v>0</v>
      </c>
      <c r="AE66">
        <v>107313.9</v>
      </c>
      <c r="AF66">
        <v>0</v>
      </c>
      <c r="AG66">
        <v>0</v>
      </c>
      <c r="AH66">
        <v>0</v>
      </c>
      <c r="AI66">
        <v>1.1200000000000001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5.0000000000000001E-3</v>
      </c>
      <c r="AU66" t="s">
        <v>22</v>
      </c>
      <c r="AV66">
        <v>0</v>
      </c>
      <c r="AW66">
        <v>2</v>
      </c>
      <c r="AX66">
        <v>290813887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536.56949999999995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ROUND(Y66*Source!I84,7)</f>
        <v>0</v>
      </c>
      <c r="CY66">
        <f>AA66</f>
        <v>120191.57</v>
      </c>
      <c r="CZ66">
        <f>AE66</f>
        <v>107313.9</v>
      </c>
      <c r="DA66">
        <f>AI66</f>
        <v>1.1200000000000001</v>
      </c>
      <c r="DB66">
        <f>ROUND((ROUND(AT66*CZ66,2)*ROUND(0,7)),6)</f>
        <v>0</v>
      </c>
      <c r="DC66">
        <f>ROUND((ROUND(AT66*AG66,2)*ROUND(0,7)),6)</f>
        <v>0</v>
      </c>
      <c r="DD66" t="s">
        <v>3</v>
      </c>
      <c r="DE66" t="s">
        <v>3</v>
      </c>
      <c r="DF66">
        <f>ROUND(ROUND(AE66*AI66,2)*CX66,2)</f>
        <v>0</v>
      </c>
      <c r="DG66">
        <f t="shared" si="5"/>
        <v>0</v>
      </c>
      <c r="DH66">
        <f t="shared" si="6"/>
        <v>0</v>
      </c>
      <c r="DI66">
        <f t="shared" si="7"/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ROW(Source!A84)</f>
        <v>84</v>
      </c>
      <c r="B67">
        <v>290813111</v>
      </c>
      <c r="C67">
        <v>290813493</v>
      </c>
      <c r="D67">
        <v>277869423</v>
      </c>
      <c r="E67">
        <v>1</v>
      </c>
      <c r="F67">
        <v>1</v>
      </c>
      <c r="G67">
        <v>1</v>
      </c>
      <c r="H67">
        <v>3</v>
      </c>
      <c r="I67" t="s">
        <v>354</v>
      </c>
      <c r="J67" t="s">
        <v>355</v>
      </c>
      <c r="K67" t="s">
        <v>356</v>
      </c>
      <c r="L67">
        <v>1346</v>
      </c>
      <c r="N67">
        <v>1009</v>
      </c>
      <c r="O67" t="s">
        <v>324</v>
      </c>
      <c r="P67" t="s">
        <v>324</v>
      </c>
      <c r="Q67">
        <v>1</v>
      </c>
      <c r="W67">
        <v>0</v>
      </c>
      <c r="X67">
        <v>-1780300740</v>
      </c>
      <c r="Y67">
        <f>(AT67*ROUND(0,7))</f>
        <v>0</v>
      </c>
      <c r="AA67">
        <v>152.35</v>
      </c>
      <c r="AB67">
        <v>0</v>
      </c>
      <c r="AC67">
        <v>0</v>
      </c>
      <c r="AD67">
        <v>0</v>
      </c>
      <c r="AE67">
        <v>138.5</v>
      </c>
      <c r="AF67">
        <v>0</v>
      </c>
      <c r="AG67">
        <v>0</v>
      </c>
      <c r="AH67">
        <v>0</v>
      </c>
      <c r="AI67">
        <v>1.1000000000000001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</v>
      </c>
      <c r="AU67" t="s">
        <v>22</v>
      </c>
      <c r="AV67">
        <v>0</v>
      </c>
      <c r="AW67">
        <v>2</v>
      </c>
      <c r="AX67">
        <v>290813888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277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ROUND(Y67*Source!I84,7)</f>
        <v>0</v>
      </c>
      <c r="CY67">
        <f>AA67</f>
        <v>152.35</v>
      </c>
      <c r="CZ67">
        <f>AE67</f>
        <v>138.5</v>
      </c>
      <c r="DA67">
        <f>AI67</f>
        <v>1.1000000000000001</v>
      </c>
      <c r="DB67">
        <f>ROUND((ROUND(AT67*CZ67,2)*ROUND(0,7)),6)</f>
        <v>0</v>
      </c>
      <c r="DC67">
        <f>ROUND((ROUND(AT67*AG67,2)*ROUND(0,7)),6)</f>
        <v>0</v>
      </c>
      <c r="DD67" t="s">
        <v>3</v>
      </c>
      <c r="DE67" t="s">
        <v>3</v>
      </c>
      <c r="DF67">
        <f>ROUND(ROUND(AE67*AI67,2)*CX67,2)</f>
        <v>0</v>
      </c>
      <c r="DG67">
        <f t="shared" si="5"/>
        <v>0</v>
      </c>
      <c r="DH67">
        <f t="shared" si="6"/>
        <v>0</v>
      </c>
      <c r="DI67">
        <f t="shared" si="7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ROW(Source!A85)</f>
        <v>85</v>
      </c>
      <c r="B68">
        <v>290813111</v>
      </c>
      <c r="C68">
        <v>290813506</v>
      </c>
      <c r="D68">
        <v>277560257</v>
      </c>
      <c r="E68">
        <v>109</v>
      </c>
      <c r="F68">
        <v>1</v>
      </c>
      <c r="G68">
        <v>1</v>
      </c>
      <c r="H68">
        <v>1</v>
      </c>
      <c r="I68" t="s">
        <v>349</v>
      </c>
      <c r="J68" t="s">
        <v>3</v>
      </c>
      <c r="K68" t="s">
        <v>350</v>
      </c>
      <c r="L68">
        <v>1191</v>
      </c>
      <c r="N68">
        <v>1013</v>
      </c>
      <c r="O68" t="s">
        <v>306</v>
      </c>
      <c r="P68" t="s">
        <v>306</v>
      </c>
      <c r="Q68">
        <v>1</v>
      </c>
      <c r="W68">
        <v>0</v>
      </c>
      <c r="X68">
        <v>388411409</v>
      </c>
      <c r="Y68">
        <f>(AT68*ROUND(0.7543,7))</f>
        <v>81.464399999999998</v>
      </c>
      <c r="AA68">
        <v>0</v>
      </c>
      <c r="AB68">
        <v>0</v>
      </c>
      <c r="AC68">
        <v>0</v>
      </c>
      <c r="AD68">
        <v>406.64</v>
      </c>
      <c r="AE68">
        <v>0</v>
      </c>
      <c r="AF68">
        <v>0</v>
      </c>
      <c r="AG68">
        <v>0</v>
      </c>
      <c r="AH68">
        <v>406.64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108</v>
      </c>
      <c r="AU68" t="s">
        <v>23</v>
      </c>
      <c r="AV68">
        <v>1</v>
      </c>
      <c r="AW68">
        <v>2</v>
      </c>
      <c r="AX68">
        <v>290813889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43917.119999999995</v>
      </c>
      <c r="BN68">
        <v>108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33126.683615999995</v>
      </c>
      <c r="BU68">
        <v>81.464399999999998</v>
      </c>
      <c r="BV68">
        <v>0</v>
      </c>
      <c r="BW68">
        <v>1</v>
      </c>
      <c r="CU68">
        <f>ROUND(AT68*Source!I85*AH68*AL68,2)</f>
        <v>439.17</v>
      </c>
      <c r="CV68">
        <f>ROUND(Y68*Source!I85,7)</f>
        <v>0.81464400000000003</v>
      </c>
      <c r="CW68">
        <v>0</v>
      </c>
      <c r="CX68">
        <f>ROUND(Y68*Source!I85,7)</f>
        <v>0.81464400000000003</v>
      </c>
      <c r="CY68">
        <f>AD68</f>
        <v>406.64</v>
      </c>
      <c r="CZ68">
        <f>AH68</f>
        <v>406.64</v>
      </c>
      <c r="DA68">
        <f>AL68</f>
        <v>1</v>
      </c>
      <c r="DB68">
        <f>ROUND((ROUND(AT68*CZ68,2)*ROUND(0.7543,7)),6)</f>
        <v>33126.683616000002</v>
      </c>
      <c r="DC68">
        <f>ROUND((ROUND(AT68*AG68,2)*ROUND(0.7543,7)),6)</f>
        <v>0</v>
      </c>
      <c r="DD68" t="s">
        <v>3</v>
      </c>
      <c r="DE68" t="s">
        <v>3</v>
      </c>
      <c r="DF68">
        <f>ROUND(ROUND(AE68,2)*CX68,2)</f>
        <v>0</v>
      </c>
      <c r="DG68">
        <f t="shared" si="5"/>
        <v>0</v>
      </c>
      <c r="DH68">
        <f t="shared" si="6"/>
        <v>0</v>
      </c>
      <c r="DI68">
        <f t="shared" si="7"/>
        <v>331.27</v>
      </c>
      <c r="DJ68">
        <f>DI68</f>
        <v>331.27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ROW(Source!A85)</f>
        <v>85</v>
      </c>
      <c r="B69">
        <v>290813111</v>
      </c>
      <c r="C69">
        <v>290813506</v>
      </c>
      <c r="D69">
        <v>277865463</v>
      </c>
      <c r="E69">
        <v>1</v>
      </c>
      <c r="F69">
        <v>1</v>
      </c>
      <c r="G69">
        <v>1</v>
      </c>
      <c r="H69">
        <v>3</v>
      </c>
      <c r="I69" t="s">
        <v>307</v>
      </c>
      <c r="J69" t="s">
        <v>308</v>
      </c>
      <c r="K69" t="s">
        <v>309</v>
      </c>
      <c r="L69">
        <v>1339</v>
      </c>
      <c r="N69">
        <v>1007</v>
      </c>
      <c r="O69" t="s">
        <v>310</v>
      </c>
      <c r="P69" t="s">
        <v>310</v>
      </c>
      <c r="Q69">
        <v>1</v>
      </c>
      <c r="W69">
        <v>0</v>
      </c>
      <c r="X69">
        <v>-555778344</v>
      </c>
      <c r="Y69">
        <f>(AT69*ROUND(0,7))</f>
        <v>0</v>
      </c>
      <c r="AA69">
        <v>42.49</v>
      </c>
      <c r="AB69">
        <v>0</v>
      </c>
      <c r="AC69">
        <v>0</v>
      </c>
      <c r="AD69">
        <v>0</v>
      </c>
      <c r="AE69">
        <v>35.71</v>
      </c>
      <c r="AF69">
        <v>0</v>
      </c>
      <c r="AG69">
        <v>0</v>
      </c>
      <c r="AH69">
        <v>0</v>
      </c>
      <c r="AI69">
        <v>1.19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31.5</v>
      </c>
      <c r="AU69" t="s">
        <v>22</v>
      </c>
      <c r="AV69">
        <v>0</v>
      </c>
      <c r="AW69">
        <v>2</v>
      </c>
      <c r="AX69">
        <v>290813890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1124.865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ROUND(Y69*Source!I85,7)</f>
        <v>0</v>
      </c>
      <c r="CY69">
        <f>AA69</f>
        <v>42.49</v>
      </c>
      <c r="CZ69">
        <f>AE69</f>
        <v>35.71</v>
      </c>
      <c r="DA69">
        <f>AI69</f>
        <v>1.19</v>
      </c>
      <c r="DB69">
        <f>ROUND((ROUND(AT69*CZ69,2)*ROUND(0,7)),6)</f>
        <v>0</v>
      </c>
      <c r="DC69">
        <f>ROUND((ROUND(AT69*AG69,2)*ROUND(0,7)),6)</f>
        <v>0</v>
      </c>
      <c r="DD69" t="s">
        <v>3</v>
      </c>
      <c r="DE69" t="s">
        <v>3</v>
      </c>
      <c r="DF69">
        <f>ROUND(ROUND(AE69*AI69,2)*CX69,2)</f>
        <v>0</v>
      </c>
      <c r="DG69">
        <f t="shared" si="5"/>
        <v>0</v>
      </c>
      <c r="DH69">
        <f t="shared" si="6"/>
        <v>0</v>
      </c>
      <c r="DI69">
        <f t="shared" si="7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ROW(Source!A121)</f>
        <v>121</v>
      </c>
      <c r="B70">
        <v>290813111</v>
      </c>
      <c r="C70">
        <v>290813511</v>
      </c>
      <c r="D70">
        <v>277560276</v>
      </c>
      <c r="E70">
        <v>109</v>
      </c>
      <c r="F70">
        <v>1</v>
      </c>
      <c r="G70">
        <v>1</v>
      </c>
      <c r="H70">
        <v>1</v>
      </c>
      <c r="I70" t="s">
        <v>304</v>
      </c>
      <c r="J70" t="s">
        <v>3</v>
      </c>
      <c r="K70" t="s">
        <v>305</v>
      </c>
      <c r="L70">
        <v>1191</v>
      </c>
      <c r="N70">
        <v>1013</v>
      </c>
      <c r="O70" t="s">
        <v>306</v>
      </c>
      <c r="P70" t="s">
        <v>306</v>
      </c>
      <c r="Q70">
        <v>1</v>
      </c>
      <c r="W70">
        <v>0</v>
      </c>
      <c r="X70">
        <v>1049124552</v>
      </c>
      <c r="Y70">
        <f>(AT70*ROUND(0.7543,7))</f>
        <v>11.865138999999999</v>
      </c>
      <c r="AA70">
        <v>0</v>
      </c>
      <c r="AB70">
        <v>0</v>
      </c>
      <c r="AC70">
        <v>0</v>
      </c>
      <c r="AD70">
        <v>424.47</v>
      </c>
      <c r="AE70">
        <v>0</v>
      </c>
      <c r="AF70">
        <v>0</v>
      </c>
      <c r="AG70">
        <v>0</v>
      </c>
      <c r="AH70">
        <v>424.47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15.73</v>
      </c>
      <c r="AU70" t="s">
        <v>23</v>
      </c>
      <c r="AV70">
        <v>1</v>
      </c>
      <c r="AW70">
        <v>2</v>
      </c>
      <c r="AX70">
        <v>290813891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6676.9131000000007</v>
      </c>
      <c r="BN70">
        <v>15.73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5036.3955513299998</v>
      </c>
      <c r="BU70">
        <v>11.865138999999999</v>
      </c>
      <c r="BV70">
        <v>0</v>
      </c>
      <c r="BW70">
        <v>1</v>
      </c>
      <c r="CU70">
        <f>ROUND(AT70*Source!I121*AH70*AL70,2)</f>
        <v>66.77</v>
      </c>
      <c r="CV70">
        <f>ROUND(Y70*Source!I121,7)</f>
        <v>0.1186514</v>
      </c>
      <c r="CW70">
        <v>0</v>
      </c>
      <c r="CX70">
        <f>ROUND(Y70*Source!I121,7)</f>
        <v>0.1186514</v>
      </c>
      <c r="CY70">
        <f>AD70</f>
        <v>424.47</v>
      </c>
      <c r="CZ70">
        <f>AH70</f>
        <v>424.47</v>
      </c>
      <c r="DA70">
        <f>AL70</f>
        <v>1</v>
      </c>
      <c r="DB70">
        <f>ROUND((ROUND(AT70*CZ70,2)*ROUND(0.7543,7)),6)</f>
        <v>5036.3932130000003</v>
      </c>
      <c r="DC70">
        <f>ROUND((ROUND(AT70*AG70,2)*ROUND(0.7543,7)),6)</f>
        <v>0</v>
      </c>
      <c r="DD70" t="s">
        <v>3</v>
      </c>
      <c r="DE70" t="s">
        <v>3</v>
      </c>
      <c r="DF70">
        <f>ROUND(ROUND(AE70,2)*CX70,2)</f>
        <v>0</v>
      </c>
      <c r="DG70">
        <f t="shared" si="5"/>
        <v>0</v>
      </c>
      <c r="DH70">
        <f t="shared" si="6"/>
        <v>0</v>
      </c>
      <c r="DI70">
        <f t="shared" si="7"/>
        <v>50.36</v>
      </c>
      <c r="DJ70">
        <f>DI70</f>
        <v>50.36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ROW(Source!A122)</f>
        <v>122</v>
      </c>
      <c r="B71">
        <v>290813111</v>
      </c>
      <c r="C71">
        <v>290813514</v>
      </c>
      <c r="D71">
        <v>277560279</v>
      </c>
      <c r="E71">
        <v>109</v>
      </c>
      <c r="F71">
        <v>1</v>
      </c>
      <c r="G71">
        <v>1</v>
      </c>
      <c r="H71">
        <v>1</v>
      </c>
      <c r="I71" t="s">
        <v>357</v>
      </c>
      <c r="J71" t="s">
        <v>3</v>
      </c>
      <c r="K71" t="s">
        <v>358</v>
      </c>
      <c r="L71">
        <v>1191</v>
      </c>
      <c r="N71">
        <v>1013</v>
      </c>
      <c r="O71" t="s">
        <v>306</v>
      </c>
      <c r="P71" t="s">
        <v>306</v>
      </c>
      <c r="Q71">
        <v>1</v>
      </c>
      <c r="W71">
        <v>0</v>
      </c>
      <c r="X71">
        <v>-983457869</v>
      </c>
      <c r="Y71">
        <f>(AT71*ROUND(0.7543,7))</f>
        <v>134.650093</v>
      </c>
      <c r="AA71">
        <v>0</v>
      </c>
      <c r="AB71">
        <v>0</v>
      </c>
      <c r="AC71">
        <v>0</v>
      </c>
      <c r="AD71">
        <v>429.82</v>
      </c>
      <c r="AE71">
        <v>0</v>
      </c>
      <c r="AF71">
        <v>0</v>
      </c>
      <c r="AG71">
        <v>0</v>
      </c>
      <c r="AH71">
        <v>429.82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178.51</v>
      </c>
      <c r="AU71" t="s">
        <v>23</v>
      </c>
      <c r="AV71">
        <v>1</v>
      </c>
      <c r="AW71">
        <v>2</v>
      </c>
      <c r="AX71">
        <v>290813892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76727.1682</v>
      </c>
      <c r="BN71">
        <v>178.51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57875.302973259997</v>
      </c>
      <c r="BU71">
        <v>134.650093</v>
      </c>
      <c r="BV71">
        <v>0</v>
      </c>
      <c r="BW71">
        <v>1</v>
      </c>
      <c r="CU71">
        <f>ROUND(AT71*Source!I122*AH71*AL71,2)</f>
        <v>767.27</v>
      </c>
      <c r="CV71">
        <f>ROUND(Y71*Source!I122,7)</f>
        <v>1.3465008999999999</v>
      </c>
      <c r="CW71">
        <v>0</v>
      </c>
      <c r="CX71">
        <f>ROUND(Y71*Source!I122,7)</f>
        <v>1.3465008999999999</v>
      </c>
      <c r="CY71">
        <f>AD71</f>
        <v>429.82</v>
      </c>
      <c r="CZ71">
        <f>AH71</f>
        <v>429.82</v>
      </c>
      <c r="DA71">
        <f>AL71</f>
        <v>1</v>
      </c>
      <c r="DB71">
        <f>ROUND((ROUND(AT71*CZ71,2)*ROUND(0.7543,7)),6)</f>
        <v>57875.304330999999</v>
      </c>
      <c r="DC71">
        <f>ROUND((ROUND(AT71*AG71,2)*ROUND(0.7543,7)),6)</f>
        <v>0</v>
      </c>
      <c r="DD71" t="s">
        <v>3</v>
      </c>
      <c r="DE71" t="s">
        <v>3</v>
      </c>
      <c r="DF71">
        <f>ROUND(ROUND(AE71,2)*CX71,2)</f>
        <v>0</v>
      </c>
      <c r="DG71">
        <f t="shared" si="5"/>
        <v>0</v>
      </c>
      <c r="DH71">
        <f t="shared" si="6"/>
        <v>0</v>
      </c>
      <c r="DI71">
        <f t="shared" si="7"/>
        <v>578.75</v>
      </c>
      <c r="DJ71">
        <f>DI71</f>
        <v>578.75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ROW(Source!A122)</f>
        <v>122</v>
      </c>
      <c r="B72">
        <v>290813111</v>
      </c>
      <c r="C72">
        <v>290813514</v>
      </c>
      <c r="D72">
        <v>277865463</v>
      </c>
      <c r="E72">
        <v>1</v>
      </c>
      <c r="F72">
        <v>1</v>
      </c>
      <c r="G72">
        <v>1</v>
      </c>
      <c r="H72">
        <v>3</v>
      </c>
      <c r="I72" t="s">
        <v>307</v>
      </c>
      <c r="J72" t="s">
        <v>308</v>
      </c>
      <c r="K72" t="s">
        <v>309</v>
      </c>
      <c r="L72">
        <v>1339</v>
      </c>
      <c r="N72">
        <v>1007</v>
      </c>
      <c r="O72" t="s">
        <v>310</v>
      </c>
      <c r="P72" t="s">
        <v>310</v>
      </c>
      <c r="Q72">
        <v>1</v>
      </c>
      <c r="W72">
        <v>0</v>
      </c>
      <c r="X72">
        <v>-555778344</v>
      </c>
      <c r="Y72">
        <f>(AT72*ROUND(0,7))</f>
        <v>0</v>
      </c>
      <c r="AA72">
        <v>42.49</v>
      </c>
      <c r="AB72">
        <v>0</v>
      </c>
      <c r="AC72">
        <v>0</v>
      </c>
      <c r="AD72">
        <v>0</v>
      </c>
      <c r="AE72">
        <v>35.71</v>
      </c>
      <c r="AF72">
        <v>0</v>
      </c>
      <c r="AG72">
        <v>0</v>
      </c>
      <c r="AH72">
        <v>0</v>
      </c>
      <c r="AI72">
        <v>1.19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4.2</v>
      </c>
      <c r="AU72" t="s">
        <v>22</v>
      </c>
      <c r="AV72">
        <v>0</v>
      </c>
      <c r="AW72">
        <v>2</v>
      </c>
      <c r="AX72">
        <v>290813893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149.982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ROUND(Y72*Source!I122,7)</f>
        <v>0</v>
      </c>
      <c r="CY72">
        <f>AA72</f>
        <v>42.49</v>
      </c>
      <c r="CZ72">
        <f>AE72</f>
        <v>35.71</v>
      </c>
      <c r="DA72">
        <f>AI72</f>
        <v>1.19</v>
      </c>
      <c r="DB72">
        <f>ROUND((ROUND(AT72*CZ72,2)*ROUND(0,7)),6)</f>
        <v>0</v>
      </c>
      <c r="DC72">
        <f>ROUND((ROUND(AT72*AG72,2)*ROUND(0,7)),6)</f>
        <v>0</v>
      </c>
      <c r="DD72" t="s">
        <v>3</v>
      </c>
      <c r="DE72" t="s">
        <v>3</v>
      </c>
      <c r="DF72">
        <f>ROUND(ROUND(AE72*AI72,2)*CX72,2)</f>
        <v>0</v>
      </c>
      <c r="DG72">
        <f t="shared" si="5"/>
        <v>0</v>
      </c>
      <c r="DH72">
        <f t="shared" si="6"/>
        <v>0</v>
      </c>
      <c r="DI72">
        <f t="shared" si="7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ROW(Source!A122)</f>
        <v>122</v>
      </c>
      <c r="B73">
        <v>290813111</v>
      </c>
      <c r="C73">
        <v>290813514</v>
      </c>
      <c r="D73">
        <v>277866255</v>
      </c>
      <c r="E73">
        <v>1</v>
      </c>
      <c r="F73">
        <v>1</v>
      </c>
      <c r="G73">
        <v>1</v>
      </c>
      <c r="H73">
        <v>3</v>
      </c>
      <c r="I73" t="s">
        <v>321</v>
      </c>
      <c r="J73" t="s">
        <v>322</v>
      </c>
      <c r="K73" t="s">
        <v>323</v>
      </c>
      <c r="L73">
        <v>1346</v>
      </c>
      <c r="N73">
        <v>1009</v>
      </c>
      <c r="O73" t="s">
        <v>324</v>
      </c>
      <c r="P73" t="s">
        <v>324</v>
      </c>
      <c r="Q73">
        <v>1</v>
      </c>
      <c r="W73">
        <v>0</v>
      </c>
      <c r="X73">
        <v>-1694968162</v>
      </c>
      <c r="Y73">
        <f>(AT73*ROUND(0,7))</f>
        <v>0</v>
      </c>
      <c r="AA73">
        <v>147.66</v>
      </c>
      <c r="AB73">
        <v>0</v>
      </c>
      <c r="AC73">
        <v>0</v>
      </c>
      <c r="AD73">
        <v>0</v>
      </c>
      <c r="AE73">
        <v>128.4</v>
      </c>
      <c r="AF73">
        <v>0</v>
      </c>
      <c r="AG73">
        <v>0</v>
      </c>
      <c r="AH73">
        <v>0</v>
      </c>
      <c r="AI73">
        <v>1.1499999999999999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5</v>
      </c>
      <c r="AU73" t="s">
        <v>22</v>
      </c>
      <c r="AV73">
        <v>0</v>
      </c>
      <c r="AW73">
        <v>2</v>
      </c>
      <c r="AX73">
        <v>290813894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642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ROUND(Y73*Source!I122,7)</f>
        <v>0</v>
      </c>
      <c r="CY73">
        <f>AA73</f>
        <v>147.66</v>
      </c>
      <c r="CZ73">
        <f>AE73</f>
        <v>128.4</v>
      </c>
      <c r="DA73">
        <f>AI73</f>
        <v>1.1499999999999999</v>
      </c>
      <c r="DB73">
        <f>ROUND((ROUND(AT73*CZ73,2)*ROUND(0,7)),6)</f>
        <v>0</v>
      </c>
      <c r="DC73">
        <f>ROUND((ROUND(AT73*AG73,2)*ROUND(0,7)),6)</f>
        <v>0</v>
      </c>
      <c r="DD73" t="s">
        <v>3</v>
      </c>
      <c r="DE73" t="s">
        <v>3</v>
      </c>
      <c r="DF73">
        <f>ROUND(ROUND(AE73*AI73,2)*CX73,2)</f>
        <v>0</v>
      </c>
      <c r="DG73">
        <f t="shared" si="5"/>
        <v>0</v>
      </c>
      <c r="DH73">
        <f t="shared" si="6"/>
        <v>0</v>
      </c>
      <c r="DI73">
        <f t="shared" si="7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ROW(Source!A122)</f>
        <v>122</v>
      </c>
      <c r="B74">
        <v>290813111</v>
      </c>
      <c r="C74">
        <v>290813514</v>
      </c>
      <c r="D74">
        <v>277896271</v>
      </c>
      <c r="E74">
        <v>1</v>
      </c>
      <c r="F74">
        <v>1</v>
      </c>
      <c r="G74">
        <v>1</v>
      </c>
      <c r="H74">
        <v>3</v>
      </c>
      <c r="I74" t="s">
        <v>325</v>
      </c>
      <c r="J74" t="s">
        <v>326</v>
      </c>
      <c r="K74" t="s">
        <v>327</v>
      </c>
      <c r="L74">
        <v>1346</v>
      </c>
      <c r="N74">
        <v>1009</v>
      </c>
      <c r="O74" t="s">
        <v>324</v>
      </c>
      <c r="P74" t="s">
        <v>324</v>
      </c>
      <c r="Q74">
        <v>1</v>
      </c>
      <c r="W74">
        <v>0</v>
      </c>
      <c r="X74">
        <v>628117784</v>
      </c>
      <c r="Y74">
        <f>(AT74*ROUND(0,7))</f>
        <v>0</v>
      </c>
      <c r="AA74">
        <v>100.65</v>
      </c>
      <c r="AB74">
        <v>0</v>
      </c>
      <c r="AC74">
        <v>0</v>
      </c>
      <c r="AD74">
        <v>0</v>
      </c>
      <c r="AE74">
        <v>79.88</v>
      </c>
      <c r="AF74">
        <v>0</v>
      </c>
      <c r="AG74">
        <v>0</v>
      </c>
      <c r="AH74">
        <v>0</v>
      </c>
      <c r="AI74">
        <v>1.26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12</v>
      </c>
      <c r="AU74" t="s">
        <v>22</v>
      </c>
      <c r="AV74">
        <v>0</v>
      </c>
      <c r="AW74">
        <v>2</v>
      </c>
      <c r="AX74">
        <v>290813895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958.56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ROUND(Y74*Source!I122,7)</f>
        <v>0</v>
      </c>
      <c r="CY74">
        <f>AA74</f>
        <v>100.65</v>
      </c>
      <c r="CZ74">
        <f>AE74</f>
        <v>79.88</v>
      </c>
      <c r="DA74">
        <f>AI74</f>
        <v>1.26</v>
      </c>
      <c r="DB74">
        <f>ROUND((ROUND(AT74*CZ74,2)*ROUND(0,7)),6)</f>
        <v>0</v>
      </c>
      <c r="DC74">
        <f>ROUND((ROUND(AT74*AG74,2)*ROUND(0,7)),6)</f>
        <v>0</v>
      </c>
      <c r="DD74" t="s">
        <v>3</v>
      </c>
      <c r="DE74" t="s">
        <v>3</v>
      </c>
      <c r="DF74">
        <f>ROUND(ROUND(AE74*AI74,2)*CX74,2)</f>
        <v>0</v>
      </c>
      <c r="DG74">
        <f t="shared" si="5"/>
        <v>0</v>
      </c>
      <c r="DH74">
        <f t="shared" si="6"/>
        <v>0</v>
      </c>
      <c r="DI74">
        <f t="shared" si="7"/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ROW(Source!A122)</f>
        <v>122</v>
      </c>
      <c r="B75">
        <v>290813111</v>
      </c>
      <c r="C75">
        <v>290813514</v>
      </c>
      <c r="D75">
        <v>277896668</v>
      </c>
      <c r="E75">
        <v>1</v>
      </c>
      <c r="F75">
        <v>1</v>
      </c>
      <c r="G75">
        <v>1</v>
      </c>
      <c r="H75">
        <v>3</v>
      </c>
      <c r="I75" t="s">
        <v>328</v>
      </c>
      <c r="J75" t="s">
        <v>329</v>
      </c>
      <c r="K75" t="s">
        <v>330</v>
      </c>
      <c r="L75">
        <v>1348</v>
      </c>
      <c r="N75">
        <v>1009</v>
      </c>
      <c r="O75" t="s">
        <v>314</v>
      </c>
      <c r="P75" t="s">
        <v>314</v>
      </c>
      <c r="Q75">
        <v>1000</v>
      </c>
      <c r="W75">
        <v>0</v>
      </c>
      <c r="X75">
        <v>-1249336193</v>
      </c>
      <c r="Y75">
        <f>(AT75*ROUND(0,7))</f>
        <v>0</v>
      </c>
      <c r="AA75">
        <v>71015.740000000005</v>
      </c>
      <c r="AB75">
        <v>0</v>
      </c>
      <c r="AC75">
        <v>0</v>
      </c>
      <c r="AD75">
        <v>0</v>
      </c>
      <c r="AE75">
        <v>60697.21</v>
      </c>
      <c r="AF75">
        <v>0</v>
      </c>
      <c r="AG75">
        <v>0</v>
      </c>
      <c r="AH75">
        <v>0</v>
      </c>
      <c r="AI75">
        <v>1.17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5.0000000000000001E-3</v>
      </c>
      <c r="AU75" t="s">
        <v>22</v>
      </c>
      <c r="AV75">
        <v>0</v>
      </c>
      <c r="AW75">
        <v>2</v>
      </c>
      <c r="AX75">
        <v>290813896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303.48604999999998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ROUND(Y75*Source!I122,7)</f>
        <v>0</v>
      </c>
      <c r="CY75">
        <f>AA75</f>
        <v>71015.740000000005</v>
      </c>
      <c r="CZ75">
        <f>AE75</f>
        <v>60697.21</v>
      </c>
      <c r="DA75">
        <f>AI75</f>
        <v>1.17</v>
      </c>
      <c r="DB75">
        <f>ROUND((ROUND(AT75*CZ75,2)*ROUND(0,7)),6)</f>
        <v>0</v>
      </c>
      <c r="DC75">
        <f>ROUND((ROUND(AT75*AG75,2)*ROUND(0,7)),6)</f>
        <v>0</v>
      </c>
      <c r="DD75" t="s">
        <v>3</v>
      </c>
      <c r="DE75" t="s">
        <v>3</v>
      </c>
      <c r="DF75">
        <f>ROUND(ROUND(AE75*AI75,2)*CX75,2)</f>
        <v>0</v>
      </c>
      <c r="DG75">
        <f t="shared" si="5"/>
        <v>0</v>
      </c>
      <c r="DH75">
        <f t="shared" si="6"/>
        <v>0</v>
      </c>
      <c r="DI75">
        <f t="shared" si="7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ROW(Source!A123)</f>
        <v>123</v>
      </c>
      <c r="B76">
        <v>290813111</v>
      </c>
      <c r="C76">
        <v>290813525</v>
      </c>
      <c r="D76">
        <v>277560228</v>
      </c>
      <c r="E76">
        <v>109</v>
      </c>
      <c r="F76">
        <v>1</v>
      </c>
      <c r="G76">
        <v>1</v>
      </c>
      <c r="H76">
        <v>1</v>
      </c>
      <c r="I76" t="s">
        <v>359</v>
      </c>
      <c r="J76" t="s">
        <v>3</v>
      </c>
      <c r="K76" t="s">
        <v>360</v>
      </c>
      <c r="L76">
        <v>1191</v>
      </c>
      <c r="N76">
        <v>1013</v>
      </c>
      <c r="O76" t="s">
        <v>306</v>
      </c>
      <c r="P76" t="s">
        <v>306</v>
      </c>
      <c r="Q76">
        <v>1</v>
      </c>
      <c r="W76">
        <v>0</v>
      </c>
      <c r="X76">
        <v>-1556116539</v>
      </c>
      <c r="Y76">
        <f>(AT76*ROUND(0.7543,7))</f>
        <v>0.30926299999999995</v>
      </c>
      <c r="AA76">
        <v>0</v>
      </c>
      <c r="AB76">
        <v>0</v>
      </c>
      <c r="AC76">
        <v>0</v>
      </c>
      <c r="AD76">
        <v>379.17</v>
      </c>
      <c r="AE76">
        <v>0</v>
      </c>
      <c r="AF76">
        <v>0</v>
      </c>
      <c r="AG76">
        <v>0</v>
      </c>
      <c r="AH76">
        <v>379.17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0.41</v>
      </c>
      <c r="AU76" t="s">
        <v>23</v>
      </c>
      <c r="AV76">
        <v>1</v>
      </c>
      <c r="AW76">
        <v>2</v>
      </c>
      <c r="AX76">
        <v>290813897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155.4597</v>
      </c>
      <c r="BN76">
        <v>0.41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117.26325170999999</v>
      </c>
      <c r="BU76">
        <v>0.30926299999999995</v>
      </c>
      <c r="BV76">
        <v>0</v>
      </c>
      <c r="BW76">
        <v>1</v>
      </c>
      <c r="CU76">
        <f>ROUND(AT76*Source!I123*AH76*AL76,2)</f>
        <v>0.16</v>
      </c>
      <c r="CV76">
        <f>ROUND(Y76*Source!I123,7)</f>
        <v>3.0929999999999998E-4</v>
      </c>
      <c r="CW76">
        <v>0</v>
      </c>
      <c r="CX76">
        <f>ROUND(Y76*Source!I123,7)</f>
        <v>3.0929999999999998E-4</v>
      </c>
      <c r="CY76">
        <f>AD76</f>
        <v>379.17</v>
      </c>
      <c r="CZ76">
        <f>AH76</f>
        <v>379.17</v>
      </c>
      <c r="DA76">
        <f>AL76</f>
        <v>1</v>
      </c>
      <c r="DB76">
        <f>ROUND((ROUND(AT76*CZ76,2)*ROUND(0.7543,7)),6)</f>
        <v>117.26347800000001</v>
      </c>
      <c r="DC76">
        <f>ROUND((ROUND(AT76*AG76,2)*ROUND(0.7543,7)),6)</f>
        <v>0</v>
      </c>
      <c r="DD76" t="s">
        <v>3</v>
      </c>
      <c r="DE76" t="s">
        <v>3</v>
      </c>
      <c r="DF76">
        <f>ROUND(ROUND(AE76,2)*CX76,2)</f>
        <v>0</v>
      </c>
      <c r="DG76">
        <f t="shared" si="5"/>
        <v>0</v>
      </c>
      <c r="DH76">
        <f t="shared" si="6"/>
        <v>0</v>
      </c>
      <c r="DI76">
        <f t="shared" si="7"/>
        <v>0.12</v>
      </c>
      <c r="DJ76">
        <f>DI76</f>
        <v>0.12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ROW(Source!A124)</f>
        <v>124</v>
      </c>
      <c r="B77">
        <v>290813111</v>
      </c>
      <c r="C77">
        <v>290813528</v>
      </c>
      <c r="D77">
        <v>277560276</v>
      </c>
      <c r="E77">
        <v>109</v>
      </c>
      <c r="F77">
        <v>1</v>
      </c>
      <c r="G77">
        <v>1</v>
      </c>
      <c r="H77">
        <v>1</v>
      </c>
      <c r="I77" t="s">
        <v>304</v>
      </c>
      <c r="J77" t="s">
        <v>3</v>
      </c>
      <c r="K77" t="s">
        <v>305</v>
      </c>
      <c r="L77">
        <v>1191</v>
      </c>
      <c r="N77">
        <v>1013</v>
      </c>
      <c r="O77" t="s">
        <v>306</v>
      </c>
      <c r="P77" t="s">
        <v>306</v>
      </c>
      <c r="Q77">
        <v>1</v>
      </c>
      <c r="W77">
        <v>0</v>
      </c>
      <c r="X77">
        <v>1049124552</v>
      </c>
      <c r="Y77">
        <f>(AT77*ROUND(0.7543,7))</f>
        <v>0.95796099999999995</v>
      </c>
      <c r="AA77">
        <v>0</v>
      </c>
      <c r="AB77">
        <v>0</v>
      </c>
      <c r="AC77">
        <v>0</v>
      </c>
      <c r="AD77">
        <v>424.47</v>
      </c>
      <c r="AE77">
        <v>0</v>
      </c>
      <c r="AF77">
        <v>0</v>
      </c>
      <c r="AG77">
        <v>0</v>
      </c>
      <c r="AH77">
        <v>424.47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1.27</v>
      </c>
      <c r="AU77" t="s">
        <v>23</v>
      </c>
      <c r="AV77">
        <v>1</v>
      </c>
      <c r="AW77">
        <v>2</v>
      </c>
      <c r="AX77">
        <v>290813898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539.07690000000002</v>
      </c>
      <c r="BN77">
        <v>1.27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406.62570567</v>
      </c>
      <c r="BU77">
        <v>0.95796099999999995</v>
      </c>
      <c r="BV77">
        <v>0</v>
      </c>
      <c r="BW77">
        <v>1</v>
      </c>
      <c r="CU77">
        <f>ROUND(AT77*Source!I124*AH77*AL77,2)</f>
        <v>0.54</v>
      </c>
      <c r="CV77">
        <f>ROUND(Y77*Source!I124,7)</f>
        <v>9.5799999999999998E-4</v>
      </c>
      <c r="CW77">
        <v>0</v>
      </c>
      <c r="CX77">
        <f>ROUND(Y77*Source!I124,7)</f>
        <v>9.5799999999999998E-4</v>
      </c>
      <c r="CY77">
        <f>AD77</f>
        <v>424.47</v>
      </c>
      <c r="CZ77">
        <f>AH77</f>
        <v>424.47</v>
      </c>
      <c r="DA77">
        <f>AL77</f>
        <v>1</v>
      </c>
      <c r="DB77">
        <f>ROUND((ROUND(AT77*CZ77,2)*ROUND(0.7543,7)),6)</f>
        <v>406.62804399999999</v>
      </c>
      <c r="DC77">
        <f>ROUND((ROUND(AT77*AG77,2)*ROUND(0.7543,7)),6)</f>
        <v>0</v>
      </c>
      <c r="DD77" t="s">
        <v>3</v>
      </c>
      <c r="DE77" t="s">
        <v>3</v>
      </c>
      <c r="DF77">
        <f>ROUND(ROUND(AE77,2)*CX77,2)</f>
        <v>0</v>
      </c>
      <c r="DG77">
        <f t="shared" si="5"/>
        <v>0</v>
      </c>
      <c r="DH77">
        <f t="shared" si="6"/>
        <v>0</v>
      </c>
      <c r="DI77">
        <f t="shared" si="7"/>
        <v>0.41</v>
      </c>
      <c r="DJ77">
        <f>DI77</f>
        <v>0.41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ROW(Source!A125)</f>
        <v>125</v>
      </c>
      <c r="B78">
        <v>290813111</v>
      </c>
      <c r="C78">
        <v>290813531</v>
      </c>
      <c r="D78">
        <v>277560228</v>
      </c>
      <c r="E78">
        <v>109</v>
      </c>
      <c r="F78">
        <v>1</v>
      </c>
      <c r="G78">
        <v>1</v>
      </c>
      <c r="H78">
        <v>1</v>
      </c>
      <c r="I78" t="s">
        <v>359</v>
      </c>
      <c r="J78" t="s">
        <v>3</v>
      </c>
      <c r="K78" t="s">
        <v>360</v>
      </c>
      <c r="L78">
        <v>1191</v>
      </c>
      <c r="N78">
        <v>1013</v>
      </c>
      <c r="O78" t="s">
        <v>306</v>
      </c>
      <c r="P78" t="s">
        <v>306</v>
      </c>
      <c r="Q78">
        <v>1</v>
      </c>
      <c r="W78">
        <v>0</v>
      </c>
      <c r="X78">
        <v>-1556116539</v>
      </c>
      <c r="Y78">
        <f>(AT78*ROUND(0.7543,7))</f>
        <v>0.15840299999999999</v>
      </c>
      <c r="AA78">
        <v>0</v>
      </c>
      <c r="AB78">
        <v>0</v>
      </c>
      <c r="AC78">
        <v>0</v>
      </c>
      <c r="AD78">
        <v>379.17</v>
      </c>
      <c r="AE78">
        <v>0</v>
      </c>
      <c r="AF78">
        <v>0</v>
      </c>
      <c r="AG78">
        <v>0</v>
      </c>
      <c r="AH78">
        <v>379.17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0.21</v>
      </c>
      <c r="AU78" t="s">
        <v>23</v>
      </c>
      <c r="AV78">
        <v>1</v>
      </c>
      <c r="AW78">
        <v>2</v>
      </c>
      <c r="AX78">
        <v>290813899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79.625699999999995</v>
      </c>
      <c r="BN78">
        <v>0.21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60.061665509999997</v>
      </c>
      <c r="BU78">
        <v>0.15840299999999999</v>
      </c>
      <c r="BV78">
        <v>0</v>
      </c>
      <c r="BW78">
        <v>1</v>
      </c>
      <c r="CU78">
        <f>ROUND(AT78*Source!I125*AH78*AL78,2)</f>
        <v>0.08</v>
      </c>
      <c r="CV78">
        <f>ROUND(Y78*Source!I125,7)</f>
        <v>1.584E-4</v>
      </c>
      <c r="CW78">
        <v>0</v>
      </c>
      <c r="CX78">
        <f>ROUND(Y78*Source!I125,7)</f>
        <v>1.584E-4</v>
      </c>
      <c r="CY78">
        <f>AD78</f>
        <v>379.17</v>
      </c>
      <c r="CZ78">
        <f>AH78</f>
        <v>379.17</v>
      </c>
      <c r="DA78">
        <f>AL78</f>
        <v>1</v>
      </c>
      <c r="DB78">
        <f>ROUND((ROUND(AT78*CZ78,2)*ROUND(0.7543,7)),6)</f>
        <v>60.064909</v>
      </c>
      <c r="DC78">
        <f>ROUND((ROUND(AT78*AG78,2)*ROUND(0.7543,7)),6)</f>
        <v>0</v>
      </c>
      <c r="DD78" t="s">
        <v>3</v>
      </c>
      <c r="DE78" t="s">
        <v>3</v>
      </c>
      <c r="DF78">
        <f>ROUND(ROUND(AE78,2)*CX78,2)</f>
        <v>0</v>
      </c>
      <c r="DG78">
        <f t="shared" si="5"/>
        <v>0</v>
      </c>
      <c r="DH78">
        <f t="shared" si="6"/>
        <v>0</v>
      </c>
      <c r="DI78">
        <f t="shared" si="7"/>
        <v>0.06</v>
      </c>
      <c r="DJ78">
        <f>DI78</f>
        <v>0.06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ROW(Source!A126)</f>
        <v>126</v>
      </c>
      <c r="B79">
        <v>290813111</v>
      </c>
      <c r="C79">
        <v>290813534</v>
      </c>
      <c r="D79">
        <v>277560276</v>
      </c>
      <c r="E79">
        <v>109</v>
      </c>
      <c r="F79">
        <v>1</v>
      </c>
      <c r="G79">
        <v>1</v>
      </c>
      <c r="H79">
        <v>1</v>
      </c>
      <c r="I79" t="s">
        <v>304</v>
      </c>
      <c r="J79" t="s">
        <v>3</v>
      </c>
      <c r="K79" t="s">
        <v>305</v>
      </c>
      <c r="L79">
        <v>1191</v>
      </c>
      <c r="N79">
        <v>1013</v>
      </c>
      <c r="O79" t="s">
        <v>306</v>
      </c>
      <c r="P79" t="s">
        <v>306</v>
      </c>
      <c r="Q79">
        <v>1</v>
      </c>
      <c r="W79">
        <v>0</v>
      </c>
      <c r="X79">
        <v>1049124552</v>
      </c>
      <c r="Y79">
        <f>(AT79*ROUND(0.7543,7))</f>
        <v>17.876909999999999</v>
      </c>
      <c r="AA79">
        <v>0</v>
      </c>
      <c r="AB79">
        <v>0</v>
      </c>
      <c r="AC79">
        <v>0</v>
      </c>
      <c r="AD79">
        <v>424.47</v>
      </c>
      <c r="AE79">
        <v>0</v>
      </c>
      <c r="AF79">
        <v>0</v>
      </c>
      <c r="AG79">
        <v>0</v>
      </c>
      <c r="AH79">
        <v>424.47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23.7</v>
      </c>
      <c r="AU79" t="s">
        <v>23</v>
      </c>
      <c r="AV79">
        <v>1</v>
      </c>
      <c r="AW79">
        <v>2</v>
      </c>
      <c r="AX79">
        <v>290813900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10059.939</v>
      </c>
      <c r="BN79">
        <v>23.7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7588.2119876999996</v>
      </c>
      <c r="BU79">
        <v>17.876909999999999</v>
      </c>
      <c r="BV79">
        <v>0</v>
      </c>
      <c r="BW79">
        <v>1</v>
      </c>
      <c r="CU79">
        <f>ROUND(AT79*Source!I126*AH79*AL79,2)</f>
        <v>100.6</v>
      </c>
      <c r="CV79">
        <f>ROUND(Y79*Source!I126,7)</f>
        <v>0.17876909999999999</v>
      </c>
      <c r="CW79">
        <v>0</v>
      </c>
      <c r="CX79">
        <f>ROUND(Y79*Source!I126,7)</f>
        <v>0.17876909999999999</v>
      </c>
      <c r="CY79">
        <f>AD79</f>
        <v>424.47</v>
      </c>
      <c r="CZ79">
        <f>AH79</f>
        <v>424.47</v>
      </c>
      <c r="DA79">
        <f>AL79</f>
        <v>1</v>
      </c>
      <c r="DB79">
        <f>ROUND((ROUND(AT79*CZ79,2)*ROUND(0.7543,7)),6)</f>
        <v>7588.2127419999997</v>
      </c>
      <c r="DC79">
        <f>ROUND((ROUND(AT79*AG79,2)*ROUND(0.7543,7)),6)</f>
        <v>0</v>
      </c>
      <c r="DD79" t="s">
        <v>3</v>
      </c>
      <c r="DE79" t="s">
        <v>3</v>
      </c>
      <c r="DF79">
        <f>ROUND(ROUND(AE79,2)*CX79,2)</f>
        <v>0</v>
      </c>
      <c r="DG79">
        <f t="shared" si="5"/>
        <v>0</v>
      </c>
      <c r="DH79">
        <f t="shared" si="6"/>
        <v>0</v>
      </c>
      <c r="DI79">
        <f t="shared" si="7"/>
        <v>75.88</v>
      </c>
      <c r="DJ79">
        <f>DI79</f>
        <v>75.88</v>
      </c>
      <c r="DK79">
        <v>1</v>
      </c>
      <c r="DL79" t="s">
        <v>3</v>
      </c>
      <c r="DM79">
        <v>0</v>
      </c>
      <c r="DN79" t="s">
        <v>3</v>
      </c>
      <c r="DO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290813822</v>
      </c>
      <c r="C1">
        <v>290813352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304</v>
      </c>
      <c r="J1" t="s">
        <v>3</v>
      </c>
      <c r="K1" t="s">
        <v>305</v>
      </c>
      <c r="L1">
        <v>1191</v>
      </c>
      <c r="N1">
        <v>1013</v>
      </c>
      <c r="O1" t="s">
        <v>306</v>
      </c>
      <c r="P1" t="s">
        <v>306</v>
      </c>
      <c r="Q1">
        <v>1</v>
      </c>
      <c r="X1">
        <v>51.5</v>
      </c>
      <c r="Y1">
        <v>0</v>
      </c>
      <c r="Z1">
        <v>0</v>
      </c>
      <c r="AA1">
        <v>0</v>
      </c>
      <c r="AB1">
        <v>424.47</v>
      </c>
      <c r="AC1">
        <v>0</v>
      </c>
      <c r="AD1">
        <v>1</v>
      </c>
      <c r="AE1">
        <v>1</v>
      </c>
      <c r="AF1" t="s">
        <v>23</v>
      </c>
      <c r="AG1">
        <v>38.846449999999997</v>
      </c>
      <c r="AH1">
        <v>2</v>
      </c>
      <c r="AI1">
        <v>290813822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290813823</v>
      </c>
      <c r="C2">
        <v>290813352</v>
      </c>
      <c r="D2">
        <v>277865463</v>
      </c>
      <c r="E2">
        <v>1</v>
      </c>
      <c r="F2">
        <v>1</v>
      </c>
      <c r="G2">
        <v>1</v>
      </c>
      <c r="H2">
        <v>3</v>
      </c>
      <c r="I2" t="s">
        <v>307</v>
      </c>
      <c r="J2" t="s">
        <v>308</v>
      </c>
      <c r="K2" t="s">
        <v>309</v>
      </c>
      <c r="L2">
        <v>1339</v>
      </c>
      <c r="N2">
        <v>1007</v>
      </c>
      <c r="O2" t="s">
        <v>310</v>
      </c>
      <c r="P2" t="s">
        <v>310</v>
      </c>
      <c r="Q2">
        <v>1</v>
      </c>
      <c r="X2">
        <v>11.8</v>
      </c>
      <c r="Y2">
        <v>35.71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22</v>
      </c>
      <c r="AG2">
        <v>0</v>
      </c>
      <c r="AH2">
        <v>2</v>
      </c>
      <c r="AI2">
        <v>290813823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290813824</v>
      </c>
      <c r="C3">
        <v>290813352</v>
      </c>
      <c r="D3">
        <v>277870644</v>
      </c>
      <c r="E3">
        <v>1</v>
      </c>
      <c r="F3">
        <v>1</v>
      </c>
      <c r="G3">
        <v>1</v>
      </c>
      <c r="H3">
        <v>3</v>
      </c>
      <c r="I3" t="s">
        <v>311</v>
      </c>
      <c r="J3" t="s">
        <v>312</v>
      </c>
      <c r="K3" t="s">
        <v>313</v>
      </c>
      <c r="L3">
        <v>1348</v>
      </c>
      <c r="N3">
        <v>1009</v>
      </c>
      <c r="O3" t="s">
        <v>314</v>
      </c>
      <c r="P3" t="s">
        <v>314</v>
      </c>
      <c r="Q3">
        <v>1000</v>
      </c>
      <c r="X3">
        <v>5.9000000000000003E-4</v>
      </c>
      <c r="Y3">
        <v>26885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</v>
      </c>
      <c r="AH3">
        <v>2</v>
      </c>
      <c r="AI3">
        <v>290813824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290813825</v>
      </c>
      <c r="C4">
        <v>290813359</v>
      </c>
      <c r="D4">
        <v>277560276</v>
      </c>
      <c r="E4">
        <v>109</v>
      </c>
      <c r="F4">
        <v>1</v>
      </c>
      <c r="G4">
        <v>1</v>
      </c>
      <c r="H4">
        <v>1</v>
      </c>
      <c r="I4" t="s">
        <v>304</v>
      </c>
      <c r="J4" t="s">
        <v>3</v>
      </c>
      <c r="K4" t="s">
        <v>305</v>
      </c>
      <c r="L4">
        <v>1191</v>
      </c>
      <c r="N4">
        <v>1013</v>
      </c>
      <c r="O4" t="s">
        <v>306</v>
      </c>
      <c r="P4" t="s">
        <v>306</v>
      </c>
      <c r="Q4">
        <v>1</v>
      </c>
      <c r="X4">
        <v>51.5</v>
      </c>
      <c r="Y4">
        <v>0</v>
      </c>
      <c r="Z4">
        <v>0</v>
      </c>
      <c r="AA4">
        <v>0</v>
      </c>
      <c r="AB4">
        <v>424.47</v>
      </c>
      <c r="AC4">
        <v>0</v>
      </c>
      <c r="AD4">
        <v>1</v>
      </c>
      <c r="AE4">
        <v>1</v>
      </c>
      <c r="AF4" t="s">
        <v>23</v>
      </c>
      <c r="AG4">
        <v>38.846449999999997</v>
      </c>
      <c r="AH4">
        <v>2</v>
      </c>
      <c r="AI4">
        <v>290813825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290813826</v>
      </c>
      <c r="C5">
        <v>290813359</v>
      </c>
      <c r="D5">
        <v>277865463</v>
      </c>
      <c r="E5">
        <v>1</v>
      </c>
      <c r="F5">
        <v>1</v>
      </c>
      <c r="G5">
        <v>1</v>
      </c>
      <c r="H5">
        <v>3</v>
      </c>
      <c r="I5" t="s">
        <v>307</v>
      </c>
      <c r="J5" t="s">
        <v>308</v>
      </c>
      <c r="K5" t="s">
        <v>309</v>
      </c>
      <c r="L5">
        <v>1339</v>
      </c>
      <c r="N5">
        <v>1007</v>
      </c>
      <c r="O5" t="s">
        <v>310</v>
      </c>
      <c r="P5" t="s">
        <v>310</v>
      </c>
      <c r="Q5">
        <v>1</v>
      </c>
      <c r="X5">
        <v>26.5</v>
      </c>
      <c r="Y5">
        <v>35.71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0</v>
      </c>
      <c r="AH5">
        <v>2</v>
      </c>
      <c r="AI5">
        <v>290813826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290813827</v>
      </c>
      <c r="C6">
        <v>290813359</v>
      </c>
      <c r="D6">
        <v>277870644</v>
      </c>
      <c r="E6">
        <v>1</v>
      </c>
      <c r="F6">
        <v>1</v>
      </c>
      <c r="G6">
        <v>1</v>
      </c>
      <c r="H6">
        <v>3</v>
      </c>
      <c r="I6" t="s">
        <v>311</v>
      </c>
      <c r="J6" t="s">
        <v>312</v>
      </c>
      <c r="K6" t="s">
        <v>313</v>
      </c>
      <c r="L6">
        <v>1348</v>
      </c>
      <c r="N6">
        <v>1009</v>
      </c>
      <c r="O6" t="s">
        <v>314</v>
      </c>
      <c r="P6" t="s">
        <v>314</v>
      </c>
      <c r="Q6">
        <v>1000</v>
      </c>
      <c r="X6">
        <v>1.33E-3</v>
      </c>
      <c r="Y6">
        <v>26885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</v>
      </c>
      <c r="AH6">
        <v>2</v>
      </c>
      <c r="AI6">
        <v>290813827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290813828</v>
      </c>
      <c r="C7">
        <v>290813366</v>
      </c>
      <c r="D7">
        <v>277560276</v>
      </c>
      <c r="E7">
        <v>109</v>
      </c>
      <c r="F7">
        <v>1</v>
      </c>
      <c r="G7">
        <v>1</v>
      </c>
      <c r="H7">
        <v>1</v>
      </c>
      <c r="I7" t="s">
        <v>304</v>
      </c>
      <c r="J7" t="s">
        <v>3</v>
      </c>
      <c r="K7" t="s">
        <v>305</v>
      </c>
      <c r="L7">
        <v>1191</v>
      </c>
      <c r="N7">
        <v>1013</v>
      </c>
      <c r="O7" t="s">
        <v>306</v>
      </c>
      <c r="P7" t="s">
        <v>306</v>
      </c>
      <c r="Q7">
        <v>1</v>
      </c>
      <c r="X7">
        <v>51.5</v>
      </c>
      <c r="Y7">
        <v>0</v>
      </c>
      <c r="Z7">
        <v>0</v>
      </c>
      <c r="AA7">
        <v>0</v>
      </c>
      <c r="AB7">
        <v>424.47</v>
      </c>
      <c r="AC7">
        <v>0</v>
      </c>
      <c r="AD7">
        <v>1</v>
      </c>
      <c r="AE7">
        <v>1</v>
      </c>
      <c r="AF7" t="s">
        <v>23</v>
      </c>
      <c r="AG7">
        <v>38.846449999999997</v>
      </c>
      <c r="AH7">
        <v>2</v>
      </c>
      <c r="AI7">
        <v>290813828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290813829</v>
      </c>
      <c r="C8">
        <v>290813366</v>
      </c>
      <c r="D8">
        <v>277865463</v>
      </c>
      <c r="E8">
        <v>1</v>
      </c>
      <c r="F8">
        <v>1</v>
      </c>
      <c r="G8">
        <v>1</v>
      </c>
      <c r="H8">
        <v>3</v>
      </c>
      <c r="I8" t="s">
        <v>307</v>
      </c>
      <c r="J8" t="s">
        <v>308</v>
      </c>
      <c r="K8" t="s">
        <v>309</v>
      </c>
      <c r="L8">
        <v>1339</v>
      </c>
      <c r="N8">
        <v>1007</v>
      </c>
      <c r="O8" t="s">
        <v>310</v>
      </c>
      <c r="P8" t="s">
        <v>310</v>
      </c>
      <c r="Q8">
        <v>1</v>
      </c>
      <c r="X8">
        <v>47</v>
      </c>
      <c r="Y8">
        <v>35.71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</v>
      </c>
      <c r="AH8">
        <v>2</v>
      </c>
      <c r="AI8">
        <v>290813829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290813830</v>
      </c>
      <c r="C9">
        <v>290813366</v>
      </c>
      <c r="D9">
        <v>277870644</v>
      </c>
      <c r="E9">
        <v>1</v>
      </c>
      <c r="F9">
        <v>1</v>
      </c>
      <c r="G9">
        <v>1</v>
      </c>
      <c r="H9">
        <v>3</v>
      </c>
      <c r="I9" t="s">
        <v>311</v>
      </c>
      <c r="J9" t="s">
        <v>312</v>
      </c>
      <c r="K9" t="s">
        <v>313</v>
      </c>
      <c r="L9">
        <v>1348</v>
      </c>
      <c r="N9">
        <v>1009</v>
      </c>
      <c r="O9" t="s">
        <v>314</v>
      </c>
      <c r="P9" t="s">
        <v>314</v>
      </c>
      <c r="Q9">
        <v>1000</v>
      </c>
      <c r="X9">
        <v>2.3500000000000001E-3</v>
      </c>
      <c r="Y9">
        <v>26885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0</v>
      </c>
      <c r="AH9">
        <v>2</v>
      </c>
      <c r="AI9">
        <v>290813830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290813831</v>
      </c>
      <c r="C10">
        <v>290813373</v>
      </c>
      <c r="D10">
        <v>277560276</v>
      </c>
      <c r="E10">
        <v>109</v>
      </c>
      <c r="F10">
        <v>1</v>
      </c>
      <c r="G10">
        <v>1</v>
      </c>
      <c r="H10">
        <v>1</v>
      </c>
      <c r="I10" t="s">
        <v>304</v>
      </c>
      <c r="J10" t="s">
        <v>3</v>
      </c>
      <c r="K10" t="s">
        <v>305</v>
      </c>
      <c r="L10">
        <v>1191</v>
      </c>
      <c r="N10">
        <v>1013</v>
      </c>
      <c r="O10" t="s">
        <v>306</v>
      </c>
      <c r="P10" t="s">
        <v>306</v>
      </c>
      <c r="Q10">
        <v>1</v>
      </c>
      <c r="X10">
        <v>61.8</v>
      </c>
      <c r="Y10">
        <v>0</v>
      </c>
      <c r="Z10">
        <v>0</v>
      </c>
      <c r="AA10">
        <v>0</v>
      </c>
      <c r="AB10">
        <v>424.47</v>
      </c>
      <c r="AC10">
        <v>0</v>
      </c>
      <c r="AD10">
        <v>1</v>
      </c>
      <c r="AE10">
        <v>1</v>
      </c>
      <c r="AF10" t="s">
        <v>23</v>
      </c>
      <c r="AG10">
        <v>46.615739999999995</v>
      </c>
      <c r="AH10">
        <v>2</v>
      </c>
      <c r="AI10">
        <v>290813831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290813832</v>
      </c>
      <c r="C11">
        <v>290813373</v>
      </c>
      <c r="D11">
        <v>277865463</v>
      </c>
      <c r="E11">
        <v>1</v>
      </c>
      <c r="F11">
        <v>1</v>
      </c>
      <c r="G11">
        <v>1</v>
      </c>
      <c r="H11">
        <v>3</v>
      </c>
      <c r="I11" t="s">
        <v>307</v>
      </c>
      <c r="J11" t="s">
        <v>308</v>
      </c>
      <c r="K11" t="s">
        <v>309</v>
      </c>
      <c r="L11">
        <v>1339</v>
      </c>
      <c r="N11">
        <v>1007</v>
      </c>
      <c r="O11" t="s">
        <v>310</v>
      </c>
      <c r="P11" t="s">
        <v>310</v>
      </c>
      <c r="Q11">
        <v>1</v>
      </c>
      <c r="X11">
        <v>75</v>
      </c>
      <c r="Y11">
        <v>35.71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0</v>
      </c>
      <c r="AH11">
        <v>2</v>
      </c>
      <c r="AI11">
        <v>290813832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290813833</v>
      </c>
      <c r="C12">
        <v>290813373</v>
      </c>
      <c r="D12">
        <v>277870644</v>
      </c>
      <c r="E12">
        <v>1</v>
      </c>
      <c r="F12">
        <v>1</v>
      </c>
      <c r="G12">
        <v>1</v>
      </c>
      <c r="H12">
        <v>3</v>
      </c>
      <c r="I12" t="s">
        <v>311</v>
      </c>
      <c r="J12" t="s">
        <v>312</v>
      </c>
      <c r="K12" t="s">
        <v>313</v>
      </c>
      <c r="L12">
        <v>1348</v>
      </c>
      <c r="N12">
        <v>1009</v>
      </c>
      <c r="O12" t="s">
        <v>314</v>
      </c>
      <c r="P12" t="s">
        <v>314</v>
      </c>
      <c r="Q12">
        <v>1000</v>
      </c>
      <c r="X12">
        <v>3.7499999999999999E-3</v>
      </c>
      <c r="Y12">
        <v>26885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22</v>
      </c>
      <c r="AG12">
        <v>0</v>
      </c>
      <c r="AH12">
        <v>2</v>
      </c>
      <c r="AI12">
        <v>290813833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290813834</v>
      </c>
      <c r="C13">
        <v>290813380</v>
      </c>
      <c r="D13">
        <v>277560276</v>
      </c>
      <c r="E13">
        <v>109</v>
      </c>
      <c r="F13">
        <v>1</v>
      </c>
      <c r="G13">
        <v>1</v>
      </c>
      <c r="H13">
        <v>1</v>
      </c>
      <c r="I13" t="s">
        <v>304</v>
      </c>
      <c r="J13" t="s">
        <v>3</v>
      </c>
      <c r="K13" t="s">
        <v>305</v>
      </c>
      <c r="L13">
        <v>1191</v>
      </c>
      <c r="N13">
        <v>1013</v>
      </c>
      <c r="O13" t="s">
        <v>306</v>
      </c>
      <c r="P13" t="s">
        <v>306</v>
      </c>
      <c r="Q13">
        <v>1</v>
      </c>
      <c r="X13">
        <v>61.8</v>
      </c>
      <c r="Y13">
        <v>0</v>
      </c>
      <c r="Z13">
        <v>0</v>
      </c>
      <c r="AA13">
        <v>0</v>
      </c>
      <c r="AB13">
        <v>424.47</v>
      </c>
      <c r="AC13">
        <v>0</v>
      </c>
      <c r="AD13">
        <v>1</v>
      </c>
      <c r="AE13">
        <v>1</v>
      </c>
      <c r="AF13" t="s">
        <v>23</v>
      </c>
      <c r="AG13">
        <v>46.615739999999995</v>
      </c>
      <c r="AH13">
        <v>2</v>
      </c>
      <c r="AI13">
        <v>290813834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290813835</v>
      </c>
      <c r="C14">
        <v>290813380</v>
      </c>
      <c r="D14">
        <v>277865463</v>
      </c>
      <c r="E14">
        <v>1</v>
      </c>
      <c r="F14">
        <v>1</v>
      </c>
      <c r="G14">
        <v>1</v>
      </c>
      <c r="H14">
        <v>3</v>
      </c>
      <c r="I14" t="s">
        <v>307</v>
      </c>
      <c r="J14" t="s">
        <v>308</v>
      </c>
      <c r="K14" t="s">
        <v>309</v>
      </c>
      <c r="L14">
        <v>1339</v>
      </c>
      <c r="N14">
        <v>1007</v>
      </c>
      <c r="O14" t="s">
        <v>310</v>
      </c>
      <c r="P14" t="s">
        <v>310</v>
      </c>
      <c r="Q14">
        <v>1</v>
      </c>
      <c r="X14">
        <v>108</v>
      </c>
      <c r="Y14">
        <v>35.71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22</v>
      </c>
      <c r="AG14">
        <v>0</v>
      </c>
      <c r="AH14">
        <v>2</v>
      </c>
      <c r="AI14">
        <v>290813835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290813836</v>
      </c>
      <c r="C15">
        <v>290813380</v>
      </c>
      <c r="D15">
        <v>277870644</v>
      </c>
      <c r="E15">
        <v>1</v>
      </c>
      <c r="F15">
        <v>1</v>
      </c>
      <c r="G15">
        <v>1</v>
      </c>
      <c r="H15">
        <v>3</v>
      </c>
      <c r="I15" t="s">
        <v>311</v>
      </c>
      <c r="J15" t="s">
        <v>312</v>
      </c>
      <c r="K15" t="s">
        <v>313</v>
      </c>
      <c r="L15">
        <v>1348</v>
      </c>
      <c r="N15">
        <v>1009</v>
      </c>
      <c r="O15" t="s">
        <v>314</v>
      </c>
      <c r="P15" t="s">
        <v>314</v>
      </c>
      <c r="Q15">
        <v>1000</v>
      </c>
      <c r="X15">
        <v>5.4000000000000003E-3</v>
      </c>
      <c r="Y15">
        <v>26885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22</v>
      </c>
      <c r="AG15">
        <v>0</v>
      </c>
      <c r="AH15">
        <v>2</v>
      </c>
      <c r="AI15">
        <v>290813836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290813837</v>
      </c>
      <c r="C16">
        <v>290813387</v>
      </c>
      <c r="D16">
        <v>277560276</v>
      </c>
      <c r="E16">
        <v>109</v>
      </c>
      <c r="F16">
        <v>1</v>
      </c>
      <c r="G16">
        <v>1</v>
      </c>
      <c r="H16">
        <v>1</v>
      </c>
      <c r="I16" t="s">
        <v>304</v>
      </c>
      <c r="J16" t="s">
        <v>3</v>
      </c>
      <c r="K16" t="s">
        <v>305</v>
      </c>
      <c r="L16">
        <v>1191</v>
      </c>
      <c r="N16">
        <v>1013</v>
      </c>
      <c r="O16" t="s">
        <v>306</v>
      </c>
      <c r="P16" t="s">
        <v>306</v>
      </c>
      <c r="Q16">
        <v>1</v>
      </c>
      <c r="X16">
        <v>61.8</v>
      </c>
      <c r="Y16">
        <v>0</v>
      </c>
      <c r="Z16">
        <v>0</v>
      </c>
      <c r="AA16">
        <v>0</v>
      </c>
      <c r="AB16">
        <v>424.47</v>
      </c>
      <c r="AC16">
        <v>0</v>
      </c>
      <c r="AD16">
        <v>1</v>
      </c>
      <c r="AE16">
        <v>1</v>
      </c>
      <c r="AF16" t="s">
        <v>23</v>
      </c>
      <c r="AG16">
        <v>46.615739999999995</v>
      </c>
      <c r="AH16">
        <v>2</v>
      </c>
      <c r="AI16">
        <v>290813837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290813838</v>
      </c>
      <c r="C17">
        <v>290813387</v>
      </c>
      <c r="D17">
        <v>277865463</v>
      </c>
      <c r="E17">
        <v>1</v>
      </c>
      <c r="F17">
        <v>1</v>
      </c>
      <c r="G17">
        <v>1</v>
      </c>
      <c r="H17">
        <v>3</v>
      </c>
      <c r="I17" t="s">
        <v>307</v>
      </c>
      <c r="J17" t="s">
        <v>308</v>
      </c>
      <c r="K17" t="s">
        <v>309</v>
      </c>
      <c r="L17">
        <v>1339</v>
      </c>
      <c r="N17">
        <v>1007</v>
      </c>
      <c r="O17" t="s">
        <v>310</v>
      </c>
      <c r="P17" t="s">
        <v>310</v>
      </c>
      <c r="Q17">
        <v>1</v>
      </c>
      <c r="X17">
        <v>188.4</v>
      </c>
      <c r="Y17">
        <v>35.71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22</v>
      </c>
      <c r="AG17">
        <v>0</v>
      </c>
      <c r="AH17">
        <v>2</v>
      </c>
      <c r="AI17">
        <v>290813838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290813839</v>
      </c>
      <c r="C18">
        <v>290813387</v>
      </c>
      <c r="D18">
        <v>277870644</v>
      </c>
      <c r="E18">
        <v>1</v>
      </c>
      <c r="F18">
        <v>1</v>
      </c>
      <c r="G18">
        <v>1</v>
      </c>
      <c r="H18">
        <v>3</v>
      </c>
      <c r="I18" t="s">
        <v>311</v>
      </c>
      <c r="J18" t="s">
        <v>312</v>
      </c>
      <c r="K18" t="s">
        <v>313</v>
      </c>
      <c r="L18">
        <v>1348</v>
      </c>
      <c r="N18">
        <v>1009</v>
      </c>
      <c r="O18" t="s">
        <v>314</v>
      </c>
      <c r="P18" t="s">
        <v>314</v>
      </c>
      <c r="Q18">
        <v>1000</v>
      </c>
      <c r="X18">
        <v>9.4199999999999996E-3</v>
      </c>
      <c r="Y18">
        <v>26885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22</v>
      </c>
      <c r="AG18">
        <v>0</v>
      </c>
      <c r="AH18">
        <v>2</v>
      </c>
      <c r="AI18">
        <v>290813839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290813840</v>
      </c>
      <c r="C19">
        <v>290813394</v>
      </c>
      <c r="D19">
        <v>277560276</v>
      </c>
      <c r="E19">
        <v>109</v>
      </c>
      <c r="F19">
        <v>1</v>
      </c>
      <c r="G19">
        <v>1</v>
      </c>
      <c r="H19">
        <v>1</v>
      </c>
      <c r="I19" t="s">
        <v>304</v>
      </c>
      <c r="J19" t="s">
        <v>3</v>
      </c>
      <c r="K19" t="s">
        <v>305</v>
      </c>
      <c r="L19">
        <v>1191</v>
      </c>
      <c r="N19">
        <v>1013</v>
      </c>
      <c r="O19" t="s">
        <v>306</v>
      </c>
      <c r="P19" t="s">
        <v>306</v>
      </c>
      <c r="Q19">
        <v>1</v>
      </c>
      <c r="X19">
        <v>20.6</v>
      </c>
      <c r="Y19">
        <v>0</v>
      </c>
      <c r="Z19">
        <v>0</v>
      </c>
      <c r="AA19">
        <v>0</v>
      </c>
      <c r="AB19">
        <v>424.47</v>
      </c>
      <c r="AC19">
        <v>0</v>
      </c>
      <c r="AD19">
        <v>1</v>
      </c>
      <c r="AE19">
        <v>1</v>
      </c>
      <c r="AF19" t="s">
        <v>23</v>
      </c>
      <c r="AG19">
        <v>15.53858</v>
      </c>
      <c r="AH19">
        <v>2</v>
      </c>
      <c r="AI19">
        <v>290813840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290813841</v>
      </c>
      <c r="C20">
        <v>290813394</v>
      </c>
      <c r="D20">
        <v>277865463</v>
      </c>
      <c r="E20">
        <v>1</v>
      </c>
      <c r="F20">
        <v>1</v>
      </c>
      <c r="G20">
        <v>1</v>
      </c>
      <c r="H20">
        <v>3</v>
      </c>
      <c r="I20" t="s">
        <v>307</v>
      </c>
      <c r="J20" t="s">
        <v>308</v>
      </c>
      <c r="K20" t="s">
        <v>309</v>
      </c>
      <c r="L20">
        <v>1339</v>
      </c>
      <c r="N20">
        <v>1007</v>
      </c>
      <c r="O20" t="s">
        <v>310</v>
      </c>
      <c r="P20" t="s">
        <v>310</v>
      </c>
      <c r="Q20">
        <v>1</v>
      </c>
      <c r="X20">
        <v>7.1</v>
      </c>
      <c r="Y20">
        <v>35.71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0</v>
      </c>
      <c r="AH20">
        <v>2</v>
      </c>
      <c r="AI20">
        <v>290813841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290813842</v>
      </c>
      <c r="C21">
        <v>290813399</v>
      </c>
      <c r="D21">
        <v>277560276</v>
      </c>
      <c r="E21">
        <v>109</v>
      </c>
      <c r="F21">
        <v>1</v>
      </c>
      <c r="G21">
        <v>1</v>
      </c>
      <c r="H21">
        <v>1</v>
      </c>
      <c r="I21" t="s">
        <v>304</v>
      </c>
      <c r="J21" t="s">
        <v>3</v>
      </c>
      <c r="K21" t="s">
        <v>305</v>
      </c>
      <c r="L21">
        <v>1191</v>
      </c>
      <c r="N21">
        <v>1013</v>
      </c>
      <c r="O21" t="s">
        <v>306</v>
      </c>
      <c r="P21" t="s">
        <v>306</v>
      </c>
      <c r="Q21">
        <v>1</v>
      </c>
      <c r="X21">
        <v>20.6</v>
      </c>
      <c r="Y21">
        <v>0</v>
      </c>
      <c r="Z21">
        <v>0</v>
      </c>
      <c r="AA21">
        <v>0</v>
      </c>
      <c r="AB21">
        <v>424.47</v>
      </c>
      <c r="AC21">
        <v>0</v>
      </c>
      <c r="AD21">
        <v>1</v>
      </c>
      <c r="AE21">
        <v>1</v>
      </c>
      <c r="AF21" t="s">
        <v>23</v>
      </c>
      <c r="AG21">
        <v>15.53858</v>
      </c>
      <c r="AH21">
        <v>2</v>
      </c>
      <c r="AI21">
        <v>290813842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290813843</v>
      </c>
      <c r="C22">
        <v>290813399</v>
      </c>
      <c r="D22">
        <v>277865463</v>
      </c>
      <c r="E22">
        <v>1</v>
      </c>
      <c r="F22">
        <v>1</v>
      </c>
      <c r="G22">
        <v>1</v>
      </c>
      <c r="H22">
        <v>3</v>
      </c>
      <c r="I22" t="s">
        <v>307</v>
      </c>
      <c r="J22" t="s">
        <v>308</v>
      </c>
      <c r="K22" t="s">
        <v>309</v>
      </c>
      <c r="L22">
        <v>1339</v>
      </c>
      <c r="N22">
        <v>1007</v>
      </c>
      <c r="O22" t="s">
        <v>310</v>
      </c>
      <c r="P22" t="s">
        <v>310</v>
      </c>
      <c r="Q22">
        <v>1</v>
      </c>
      <c r="X22">
        <v>15.9</v>
      </c>
      <c r="Y22">
        <v>35.71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22</v>
      </c>
      <c r="AG22">
        <v>0</v>
      </c>
      <c r="AH22">
        <v>2</v>
      </c>
      <c r="AI22">
        <v>290813843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290813844</v>
      </c>
      <c r="C23">
        <v>290813404</v>
      </c>
      <c r="D23">
        <v>277560276</v>
      </c>
      <c r="E23">
        <v>109</v>
      </c>
      <c r="F23">
        <v>1</v>
      </c>
      <c r="G23">
        <v>1</v>
      </c>
      <c r="H23">
        <v>1</v>
      </c>
      <c r="I23" t="s">
        <v>304</v>
      </c>
      <c r="J23" t="s">
        <v>3</v>
      </c>
      <c r="K23" t="s">
        <v>305</v>
      </c>
      <c r="L23">
        <v>1191</v>
      </c>
      <c r="N23">
        <v>1013</v>
      </c>
      <c r="O23" t="s">
        <v>306</v>
      </c>
      <c r="P23" t="s">
        <v>306</v>
      </c>
      <c r="Q23">
        <v>1</v>
      </c>
      <c r="X23">
        <v>20.6</v>
      </c>
      <c r="Y23">
        <v>0</v>
      </c>
      <c r="Z23">
        <v>0</v>
      </c>
      <c r="AA23">
        <v>0</v>
      </c>
      <c r="AB23">
        <v>424.47</v>
      </c>
      <c r="AC23">
        <v>0</v>
      </c>
      <c r="AD23">
        <v>1</v>
      </c>
      <c r="AE23">
        <v>1</v>
      </c>
      <c r="AF23" t="s">
        <v>23</v>
      </c>
      <c r="AG23">
        <v>15.53858</v>
      </c>
      <c r="AH23">
        <v>2</v>
      </c>
      <c r="AI23">
        <v>290813844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290813845</v>
      </c>
      <c r="C24">
        <v>290813404</v>
      </c>
      <c r="D24">
        <v>277865463</v>
      </c>
      <c r="E24">
        <v>1</v>
      </c>
      <c r="F24">
        <v>1</v>
      </c>
      <c r="G24">
        <v>1</v>
      </c>
      <c r="H24">
        <v>3</v>
      </c>
      <c r="I24" t="s">
        <v>307</v>
      </c>
      <c r="J24" t="s">
        <v>308</v>
      </c>
      <c r="K24" t="s">
        <v>309</v>
      </c>
      <c r="L24">
        <v>1339</v>
      </c>
      <c r="N24">
        <v>1007</v>
      </c>
      <c r="O24" t="s">
        <v>310</v>
      </c>
      <c r="P24" t="s">
        <v>310</v>
      </c>
      <c r="Q24">
        <v>1</v>
      </c>
      <c r="X24">
        <v>28.2</v>
      </c>
      <c r="Y24">
        <v>35.71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22</v>
      </c>
      <c r="AG24">
        <v>0</v>
      </c>
      <c r="AH24">
        <v>2</v>
      </c>
      <c r="AI24">
        <v>290813845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290813846</v>
      </c>
      <c r="C25">
        <v>290813409</v>
      </c>
      <c r="D25">
        <v>277560276</v>
      </c>
      <c r="E25">
        <v>109</v>
      </c>
      <c r="F25">
        <v>1</v>
      </c>
      <c r="G25">
        <v>1</v>
      </c>
      <c r="H25">
        <v>1</v>
      </c>
      <c r="I25" t="s">
        <v>304</v>
      </c>
      <c r="J25" t="s">
        <v>3</v>
      </c>
      <c r="K25" t="s">
        <v>305</v>
      </c>
      <c r="L25">
        <v>1191</v>
      </c>
      <c r="N25">
        <v>1013</v>
      </c>
      <c r="O25" t="s">
        <v>306</v>
      </c>
      <c r="P25" t="s">
        <v>306</v>
      </c>
      <c r="Q25">
        <v>1</v>
      </c>
      <c r="X25">
        <v>24.7</v>
      </c>
      <c r="Y25">
        <v>0</v>
      </c>
      <c r="Z25">
        <v>0</v>
      </c>
      <c r="AA25">
        <v>0</v>
      </c>
      <c r="AB25">
        <v>424.47</v>
      </c>
      <c r="AC25">
        <v>0</v>
      </c>
      <c r="AD25">
        <v>1</v>
      </c>
      <c r="AE25">
        <v>1</v>
      </c>
      <c r="AF25" t="s">
        <v>23</v>
      </c>
      <c r="AG25">
        <v>18.631209999999999</v>
      </c>
      <c r="AH25">
        <v>2</v>
      </c>
      <c r="AI25">
        <v>290813846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290813847</v>
      </c>
      <c r="C26">
        <v>290813409</v>
      </c>
      <c r="D26">
        <v>277865463</v>
      </c>
      <c r="E26">
        <v>1</v>
      </c>
      <c r="F26">
        <v>1</v>
      </c>
      <c r="G26">
        <v>1</v>
      </c>
      <c r="H26">
        <v>3</v>
      </c>
      <c r="I26" t="s">
        <v>307</v>
      </c>
      <c r="J26" t="s">
        <v>308</v>
      </c>
      <c r="K26" t="s">
        <v>309</v>
      </c>
      <c r="L26">
        <v>1339</v>
      </c>
      <c r="N26">
        <v>1007</v>
      </c>
      <c r="O26" t="s">
        <v>310</v>
      </c>
      <c r="P26" t="s">
        <v>310</v>
      </c>
      <c r="Q26">
        <v>1</v>
      </c>
      <c r="X26">
        <v>45</v>
      </c>
      <c r="Y26">
        <v>35.71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22</v>
      </c>
      <c r="AG26">
        <v>0</v>
      </c>
      <c r="AH26">
        <v>2</v>
      </c>
      <c r="AI26">
        <v>290813847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290813848</v>
      </c>
      <c r="C27">
        <v>290813414</v>
      </c>
      <c r="D27">
        <v>277560276</v>
      </c>
      <c r="E27">
        <v>109</v>
      </c>
      <c r="F27">
        <v>1</v>
      </c>
      <c r="G27">
        <v>1</v>
      </c>
      <c r="H27">
        <v>1</v>
      </c>
      <c r="I27" t="s">
        <v>304</v>
      </c>
      <c r="J27" t="s">
        <v>3</v>
      </c>
      <c r="K27" t="s">
        <v>305</v>
      </c>
      <c r="L27">
        <v>1191</v>
      </c>
      <c r="N27">
        <v>1013</v>
      </c>
      <c r="O27" t="s">
        <v>306</v>
      </c>
      <c r="P27" t="s">
        <v>306</v>
      </c>
      <c r="Q27">
        <v>1</v>
      </c>
      <c r="X27">
        <v>24.7</v>
      </c>
      <c r="Y27">
        <v>0</v>
      </c>
      <c r="Z27">
        <v>0</v>
      </c>
      <c r="AA27">
        <v>0</v>
      </c>
      <c r="AB27">
        <v>424.47</v>
      </c>
      <c r="AC27">
        <v>0</v>
      </c>
      <c r="AD27">
        <v>1</v>
      </c>
      <c r="AE27">
        <v>1</v>
      </c>
      <c r="AF27" t="s">
        <v>23</v>
      </c>
      <c r="AG27">
        <v>18.631209999999999</v>
      </c>
      <c r="AH27">
        <v>2</v>
      </c>
      <c r="AI27">
        <v>290813848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290813849</v>
      </c>
      <c r="C28">
        <v>290813414</v>
      </c>
      <c r="D28">
        <v>277865463</v>
      </c>
      <c r="E28">
        <v>1</v>
      </c>
      <c r="F28">
        <v>1</v>
      </c>
      <c r="G28">
        <v>1</v>
      </c>
      <c r="H28">
        <v>3</v>
      </c>
      <c r="I28" t="s">
        <v>307</v>
      </c>
      <c r="J28" t="s">
        <v>308</v>
      </c>
      <c r="K28" t="s">
        <v>309</v>
      </c>
      <c r="L28">
        <v>1339</v>
      </c>
      <c r="N28">
        <v>1007</v>
      </c>
      <c r="O28" t="s">
        <v>310</v>
      </c>
      <c r="P28" t="s">
        <v>310</v>
      </c>
      <c r="Q28">
        <v>1</v>
      </c>
      <c r="X28">
        <v>64.8</v>
      </c>
      <c r="Y28">
        <v>35.71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22</v>
      </c>
      <c r="AG28">
        <v>0</v>
      </c>
      <c r="AH28">
        <v>2</v>
      </c>
      <c r="AI28">
        <v>290813849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ROW(Source!A41)</f>
        <v>41</v>
      </c>
      <c r="B29">
        <v>290813850</v>
      </c>
      <c r="C29">
        <v>290813419</v>
      </c>
      <c r="D29">
        <v>277560276</v>
      </c>
      <c r="E29">
        <v>109</v>
      </c>
      <c r="F29">
        <v>1</v>
      </c>
      <c r="G29">
        <v>1</v>
      </c>
      <c r="H29">
        <v>1</v>
      </c>
      <c r="I29" t="s">
        <v>304</v>
      </c>
      <c r="J29" t="s">
        <v>3</v>
      </c>
      <c r="K29" t="s">
        <v>305</v>
      </c>
      <c r="L29">
        <v>1191</v>
      </c>
      <c r="N29">
        <v>1013</v>
      </c>
      <c r="O29" t="s">
        <v>306</v>
      </c>
      <c r="P29" t="s">
        <v>306</v>
      </c>
      <c r="Q29">
        <v>1</v>
      </c>
      <c r="X29">
        <v>24.7</v>
      </c>
      <c r="Y29">
        <v>0</v>
      </c>
      <c r="Z29">
        <v>0</v>
      </c>
      <c r="AA29">
        <v>0</v>
      </c>
      <c r="AB29">
        <v>424.47</v>
      </c>
      <c r="AC29">
        <v>0</v>
      </c>
      <c r="AD29">
        <v>1</v>
      </c>
      <c r="AE29">
        <v>1</v>
      </c>
      <c r="AF29" t="s">
        <v>23</v>
      </c>
      <c r="AG29">
        <v>18.631209999999999</v>
      </c>
      <c r="AH29">
        <v>2</v>
      </c>
      <c r="AI29">
        <v>290813850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ROW(Source!A41)</f>
        <v>41</v>
      </c>
      <c r="B30">
        <v>290813851</v>
      </c>
      <c r="C30">
        <v>290813419</v>
      </c>
      <c r="D30">
        <v>277865463</v>
      </c>
      <c r="E30">
        <v>1</v>
      </c>
      <c r="F30">
        <v>1</v>
      </c>
      <c r="G30">
        <v>1</v>
      </c>
      <c r="H30">
        <v>3</v>
      </c>
      <c r="I30" t="s">
        <v>307</v>
      </c>
      <c r="J30" t="s">
        <v>308</v>
      </c>
      <c r="K30" t="s">
        <v>309</v>
      </c>
      <c r="L30">
        <v>1339</v>
      </c>
      <c r="N30">
        <v>1007</v>
      </c>
      <c r="O30" t="s">
        <v>310</v>
      </c>
      <c r="P30" t="s">
        <v>310</v>
      </c>
      <c r="Q30">
        <v>1</v>
      </c>
      <c r="X30">
        <v>113</v>
      </c>
      <c r="Y30">
        <v>35.71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22</v>
      </c>
      <c r="AG30">
        <v>0</v>
      </c>
      <c r="AH30">
        <v>2</v>
      </c>
      <c r="AI30">
        <v>290813851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ROW(Source!A42)</f>
        <v>42</v>
      </c>
      <c r="B31">
        <v>290813852</v>
      </c>
      <c r="C31">
        <v>290813424</v>
      </c>
      <c r="D31">
        <v>277560354</v>
      </c>
      <c r="E31">
        <v>109</v>
      </c>
      <c r="F31">
        <v>1</v>
      </c>
      <c r="G31">
        <v>1</v>
      </c>
      <c r="H31">
        <v>1</v>
      </c>
      <c r="I31" t="s">
        <v>315</v>
      </c>
      <c r="J31" t="s">
        <v>3</v>
      </c>
      <c r="K31" t="s">
        <v>316</v>
      </c>
      <c r="L31">
        <v>1191</v>
      </c>
      <c r="N31">
        <v>1013</v>
      </c>
      <c r="O31" t="s">
        <v>306</v>
      </c>
      <c r="P31" t="s">
        <v>306</v>
      </c>
      <c r="Q31">
        <v>1</v>
      </c>
      <c r="X31">
        <v>5.01</v>
      </c>
      <c r="Y31">
        <v>0</v>
      </c>
      <c r="Z31">
        <v>0</v>
      </c>
      <c r="AA31">
        <v>0</v>
      </c>
      <c r="AB31">
        <v>577.14</v>
      </c>
      <c r="AC31">
        <v>0</v>
      </c>
      <c r="AD31">
        <v>1</v>
      </c>
      <c r="AE31">
        <v>1</v>
      </c>
      <c r="AF31" t="s">
        <v>23</v>
      </c>
      <c r="AG31">
        <v>3.7790429999999997</v>
      </c>
      <c r="AH31">
        <v>2</v>
      </c>
      <c r="AI31">
        <v>290813852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ROW(Source!A42)</f>
        <v>42</v>
      </c>
      <c r="B32">
        <v>290813853</v>
      </c>
      <c r="C32">
        <v>290813424</v>
      </c>
      <c r="D32">
        <v>277945525</v>
      </c>
      <c r="E32">
        <v>1</v>
      </c>
      <c r="F32">
        <v>1</v>
      </c>
      <c r="G32">
        <v>1</v>
      </c>
      <c r="H32">
        <v>2</v>
      </c>
      <c r="I32" t="s">
        <v>317</v>
      </c>
      <c r="J32" t="s">
        <v>318</v>
      </c>
      <c r="K32" t="s">
        <v>319</v>
      </c>
      <c r="L32">
        <v>1368</v>
      </c>
      <c r="N32">
        <v>1011</v>
      </c>
      <c r="O32" t="s">
        <v>320</v>
      </c>
      <c r="P32" t="s">
        <v>320</v>
      </c>
      <c r="Q32">
        <v>1</v>
      </c>
      <c r="X32">
        <v>1.5</v>
      </c>
      <c r="Y32">
        <v>0</v>
      </c>
      <c r="Z32">
        <v>14.13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23</v>
      </c>
      <c r="AG32">
        <v>1.1314500000000001</v>
      </c>
      <c r="AH32">
        <v>2</v>
      </c>
      <c r="AI32">
        <v>290813853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ROW(Source!A42)</f>
        <v>42</v>
      </c>
      <c r="B33">
        <v>290813854</v>
      </c>
      <c r="C33">
        <v>290813424</v>
      </c>
      <c r="D33">
        <v>277865463</v>
      </c>
      <c r="E33">
        <v>1</v>
      </c>
      <c r="F33">
        <v>1</v>
      </c>
      <c r="G33">
        <v>1</v>
      </c>
      <c r="H33">
        <v>3</v>
      </c>
      <c r="I33" t="s">
        <v>307</v>
      </c>
      <c r="J33" t="s">
        <v>308</v>
      </c>
      <c r="K33" t="s">
        <v>309</v>
      </c>
      <c r="L33">
        <v>1339</v>
      </c>
      <c r="N33">
        <v>1007</v>
      </c>
      <c r="O33" t="s">
        <v>310</v>
      </c>
      <c r="P33" t="s">
        <v>310</v>
      </c>
      <c r="Q33">
        <v>1</v>
      </c>
      <c r="X33">
        <v>1</v>
      </c>
      <c r="Y33">
        <v>35.71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22</v>
      </c>
      <c r="AG33">
        <v>0</v>
      </c>
      <c r="AH33">
        <v>2</v>
      </c>
      <c r="AI33">
        <v>290813854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290813855</v>
      </c>
      <c r="C34">
        <v>290813424</v>
      </c>
      <c r="D34">
        <v>277866255</v>
      </c>
      <c r="E34">
        <v>1</v>
      </c>
      <c r="F34">
        <v>1</v>
      </c>
      <c r="G34">
        <v>1</v>
      </c>
      <c r="H34">
        <v>3</v>
      </c>
      <c r="I34" t="s">
        <v>321</v>
      </c>
      <c r="J34" t="s">
        <v>322</v>
      </c>
      <c r="K34" t="s">
        <v>323</v>
      </c>
      <c r="L34">
        <v>1346</v>
      </c>
      <c r="N34">
        <v>1009</v>
      </c>
      <c r="O34" t="s">
        <v>324</v>
      </c>
      <c r="P34" t="s">
        <v>324</v>
      </c>
      <c r="Q34">
        <v>1</v>
      </c>
      <c r="X34">
        <v>0.02</v>
      </c>
      <c r="Y34">
        <v>128.4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22</v>
      </c>
      <c r="AG34">
        <v>0</v>
      </c>
      <c r="AH34">
        <v>2</v>
      </c>
      <c r="AI34">
        <v>290813855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ROW(Source!A42)</f>
        <v>42</v>
      </c>
      <c r="B35">
        <v>290813856</v>
      </c>
      <c r="C35">
        <v>290813424</v>
      </c>
      <c r="D35">
        <v>277896271</v>
      </c>
      <c r="E35">
        <v>1</v>
      </c>
      <c r="F35">
        <v>1</v>
      </c>
      <c r="G35">
        <v>1</v>
      </c>
      <c r="H35">
        <v>3</v>
      </c>
      <c r="I35" t="s">
        <v>325</v>
      </c>
      <c r="J35" t="s">
        <v>326</v>
      </c>
      <c r="K35" t="s">
        <v>327</v>
      </c>
      <c r="L35">
        <v>1346</v>
      </c>
      <c r="N35">
        <v>1009</v>
      </c>
      <c r="O35" t="s">
        <v>324</v>
      </c>
      <c r="P35" t="s">
        <v>324</v>
      </c>
      <c r="Q35">
        <v>1</v>
      </c>
      <c r="X35">
        <v>0.05</v>
      </c>
      <c r="Y35">
        <v>79.88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22</v>
      </c>
      <c r="AG35">
        <v>0</v>
      </c>
      <c r="AH35">
        <v>2</v>
      </c>
      <c r="AI35">
        <v>290813856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ROW(Source!A42)</f>
        <v>42</v>
      </c>
      <c r="B36">
        <v>290813857</v>
      </c>
      <c r="C36">
        <v>290813424</v>
      </c>
      <c r="D36">
        <v>277896668</v>
      </c>
      <c r="E36">
        <v>1</v>
      </c>
      <c r="F36">
        <v>1</v>
      </c>
      <c r="G36">
        <v>1</v>
      </c>
      <c r="H36">
        <v>3</v>
      </c>
      <c r="I36" t="s">
        <v>328</v>
      </c>
      <c r="J36" t="s">
        <v>329</v>
      </c>
      <c r="K36" t="s">
        <v>330</v>
      </c>
      <c r="L36">
        <v>1348</v>
      </c>
      <c r="N36">
        <v>1009</v>
      </c>
      <c r="O36" t="s">
        <v>314</v>
      </c>
      <c r="P36" t="s">
        <v>314</v>
      </c>
      <c r="Q36">
        <v>1000</v>
      </c>
      <c r="X36">
        <v>2.0000000000000002E-5</v>
      </c>
      <c r="Y36">
        <v>60697.21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22</v>
      </c>
      <c r="AG36">
        <v>0</v>
      </c>
      <c r="AH36">
        <v>2</v>
      </c>
      <c r="AI36">
        <v>290813857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290813858</v>
      </c>
      <c r="C37">
        <v>290813437</v>
      </c>
      <c r="D37">
        <v>277560354</v>
      </c>
      <c r="E37">
        <v>109</v>
      </c>
      <c r="F37">
        <v>1</v>
      </c>
      <c r="G37">
        <v>1</v>
      </c>
      <c r="H37">
        <v>1</v>
      </c>
      <c r="I37" t="s">
        <v>315</v>
      </c>
      <c r="J37" t="s">
        <v>3</v>
      </c>
      <c r="K37" t="s">
        <v>316</v>
      </c>
      <c r="L37">
        <v>1191</v>
      </c>
      <c r="N37">
        <v>1013</v>
      </c>
      <c r="O37" t="s">
        <v>306</v>
      </c>
      <c r="P37" t="s">
        <v>306</v>
      </c>
      <c r="Q37">
        <v>1</v>
      </c>
      <c r="X37">
        <v>5.01</v>
      </c>
      <c r="Y37">
        <v>0</v>
      </c>
      <c r="Z37">
        <v>0</v>
      </c>
      <c r="AA37">
        <v>0</v>
      </c>
      <c r="AB37">
        <v>577.14</v>
      </c>
      <c r="AC37">
        <v>0</v>
      </c>
      <c r="AD37">
        <v>1</v>
      </c>
      <c r="AE37">
        <v>1</v>
      </c>
      <c r="AF37" t="s">
        <v>23</v>
      </c>
      <c r="AG37">
        <v>3.7790429999999997</v>
      </c>
      <c r="AH37">
        <v>2</v>
      </c>
      <c r="AI37">
        <v>290813858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290813859</v>
      </c>
      <c r="C38">
        <v>290813437</v>
      </c>
      <c r="D38">
        <v>277945525</v>
      </c>
      <c r="E38">
        <v>1</v>
      </c>
      <c r="F38">
        <v>1</v>
      </c>
      <c r="G38">
        <v>1</v>
      </c>
      <c r="H38">
        <v>2</v>
      </c>
      <c r="I38" t="s">
        <v>317</v>
      </c>
      <c r="J38" t="s">
        <v>318</v>
      </c>
      <c r="K38" t="s">
        <v>319</v>
      </c>
      <c r="L38">
        <v>1368</v>
      </c>
      <c r="N38">
        <v>1011</v>
      </c>
      <c r="O38" t="s">
        <v>320</v>
      </c>
      <c r="P38" t="s">
        <v>320</v>
      </c>
      <c r="Q38">
        <v>1</v>
      </c>
      <c r="X38">
        <v>1.5</v>
      </c>
      <c r="Y38">
        <v>0</v>
      </c>
      <c r="Z38">
        <v>14.13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23</v>
      </c>
      <c r="AG38">
        <v>1.1314500000000001</v>
      </c>
      <c r="AH38">
        <v>2</v>
      </c>
      <c r="AI38">
        <v>290813859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290813860</v>
      </c>
      <c r="C39">
        <v>290813437</v>
      </c>
      <c r="D39">
        <v>277865463</v>
      </c>
      <c r="E39">
        <v>1</v>
      </c>
      <c r="F39">
        <v>1</v>
      </c>
      <c r="G39">
        <v>1</v>
      </c>
      <c r="H39">
        <v>3</v>
      </c>
      <c r="I39" t="s">
        <v>307</v>
      </c>
      <c r="J39" t="s">
        <v>308</v>
      </c>
      <c r="K39" t="s">
        <v>309</v>
      </c>
      <c r="L39">
        <v>1339</v>
      </c>
      <c r="N39">
        <v>1007</v>
      </c>
      <c r="O39" t="s">
        <v>310</v>
      </c>
      <c r="P39" t="s">
        <v>310</v>
      </c>
      <c r="Q39">
        <v>1</v>
      </c>
      <c r="X39">
        <v>3.8</v>
      </c>
      <c r="Y39">
        <v>35.71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22</v>
      </c>
      <c r="AG39">
        <v>0</v>
      </c>
      <c r="AH39">
        <v>2</v>
      </c>
      <c r="AI39">
        <v>290813860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290813861</v>
      </c>
      <c r="C40">
        <v>290813437</v>
      </c>
      <c r="D40">
        <v>277866255</v>
      </c>
      <c r="E40">
        <v>1</v>
      </c>
      <c r="F40">
        <v>1</v>
      </c>
      <c r="G40">
        <v>1</v>
      </c>
      <c r="H40">
        <v>3</v>
      </c>
      <c r="I40" t="s">
        <v>321</v>
      </c>
      <c r="J40" t="s">
        <v>322</v>
      </c>
      <c r="K40" t="s">
        <v>323</v>
      </c>
      <c r="L40">
        <v>1346</v>
      </c>
      <c r="N40">
        <v>1009</v>
      </c>
      <c r="O40" t="s">
        <v>324</v>
      </c>
      <c r="P40" t="s">
        <v>324</v>
      </c>
      <c r="Q40">
        <v>1</v>
      </c>
      <c r="X40">
        <v>0.02</v>
      </c>
      <c r="Y40">
        <v>128.4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22</v>
      </c>
      <c r="AG40">
        <v>0</v>
      </c>
      <c r="AH40">
        <v>2</v>
      </c>
      <c r="AI40">
        <v>290813861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290813862</v>
      </c>
      <c r="C41">
        <v>290813437</v>
      </c>
      <c r="D41">
        <v>277896271</v>
      </c>
      <c r="E41">
        <v>1</v>
      </c>
      <c r="F41">
        <v>1</v>
      </c>
      <c r="G41">
        <v>1</v>
      </c>
      <c r="H41">
        <v>3</v>
      </c>
      <c r="I41" t="s">
        <v>325</v>
      </c>
      <c r="J41" t="s">
        <v>326</v>
      </c>
      <c r="K41" t="s">
        <v>327</v>
      </c>
      <c r="L41">
        <v>1346</v>
      </c>
      <c r="N41">
        <v>1009</v>
      </c>
      <c r="O41" t="s">
        <v>324</v>
      </c>
      <c r="P41" t="s">
        <v>324</v>
      </c>
      <c r="Q41">
        <v>1</v>
      </c>
      <c r="X41">
        <v>0.05</v>
      </c>
      <c r="Y41">
        <v>79.88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22</v>
      </c>
      <c r="AG41">
        <v>0</v>
      </c>
      <c r="AH41">
        <v>2</v>
      </c>
      <c r="AI41">
        <v>290813862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ROW(Source!A43)</f>
        <v>43</v>
      </c>
      <c r="B42">
        <v>290813863</v>
      </c>
      <c r="C42">
        <v>290813437</v>
      </c>
      <c r="D42">
        <v>277896668</v>
      </c>
      <c r="E42">
        <v>1</v>
      </c>
      <c r="F42">
        <v>1</v>
      </c>
      <c r="G42">
        <v>1</v>
      </c>
      <c r="H42">
        <v>3</v>
      </c>
      <c r="I42" t="s">
        <v>328</v>
      </c>
      <c r="J42" t="s">
        <v>329</v>
      </c>
      <c r="K42" t="s">
        <v>330</v>
      </c>
      <c r="L42">
        <v>1348</v>
      </c>
      <c r="N42">
        <v>1009</v>
      </c>
      <c r="O42" t="s">
        <v>314</v>
      </c>
      <c r="P42" t="s">
        <v>314</v>
      </c>
      <c r="Q42">
        <v>1000</v>
      </c>
      <c r="X42">
        <v>2.0000000000000002E-5</v>
      </c>
      <c r="Y42">
        <v>60697.21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22</v>
      </c>
      <c r="AG42">
        <v>0</v>
      </c>
      <c r="AH42">
        <v>2</v>
      </c>
      <c r="AI42">
        <v>290813863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290813864</v>
      </c>
      <c r="C43">
        <v>290813450</v>
      </c>
      <c r="D43">
        <v>277560354</v>
      </c>
      <c r="E43">
        <v>109</v>
      </c>
      <c r="F43">
        <v>1</v>
      </c>
      <c r="G43">
        <v>1</v>
      </c>
      <c r="H43">
        <v>1</v>
      </c>
      <c r="I43" t="s">
        <v>315</v>
      </c>
      <c r="J43" t="s">
        <v>3</v>
      </c>
      <c r="K43" t="s">
        <v>316</v>
      </c>
      <c r="L43">
        <v>1191</v>
      </c>
      <c r="N43">
        <v>1013</v>
      </c>
      <c r="O43" t="s">
        <v>306</v>
      </c>
      <c r="P43" t="s">
        <v>306</v>
      </c>
      <c r="Q43">
        <v>1</v>
      </c>
      <c r="X43">
        <v>5.01</v>
      </c>
      <c r="Y43">
        <v>0</v>
      </c>
      <c r="Z43">
        <v>0</v>
      </c>
      <c r="AA43">
        <v>0</v>
      </c>
      <c r="AB43">
        <v>577.14</v>
      </c>
      <c r="AC43">
        <v>0</v>
      </c>
      <c r="AD43">
        <v>1</v>
      </c>
      <c r="AE43">
        <v>1</v>
      </c>
      <c r="AF43" t="s">
        <v>23</v>
      </c>
      <c r="AG43">
        <v>3.7790429999999997</v>
      </c>
      <c r="AH43">
        <v>2</v>
      </c>
      <c r="AI43">
        <v>290813864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290813865</v>
      </c>
      <c r="C44">
        <v>290813450</v>
      </c>
      <c r="D44">
        <v>277945525</v>
      </c>
      <c r="E44">
        <v>1</v>
      </c>
      <c r="F44">
        <v>1</v>
      </c>
      <c r="G44">
        <v>1</v>
      </c>
      <c r="H44">
        <v>2</v>
      </c>
      <c r="I44" t="s">
        <v>317</v>
      </c>
      <c r="J44" t="s">
        <v>318</v>
      </c>
      <c r="K44" t="s">
        <v>319</v>
      </c>
      <c r="L44">
        <v>1368</v>
      </c>
      <c r="N44">
        <v>1011</v>
      </c>
      <c r="O44" t="s">
        <v>320</v>
      </c>
      <c r="P44" t="s">
        <v>320</v>
      </c>
      <c r="Q44">
        <v>1</v>
      </c>
      <c r="X44">
        <v>1.5</v>
      </c>
      <c r="Y44">
        <v>0</v>
      </c>
      <c r="Z44">
        <v>14.13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1.1314500000000001</v>
      </c>
      <c r="AH44">
        <v>2</v>
      </c>
      <c r="AI44">
        <v>290813865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290813866</v>
      </c>
      <c r="C45">
        <v>290813450</v>
      </c>
      <c r="D45">
        <v>277865463</v>
      </c>
      <c r="E45">
        <v>1</v>
      </c>
      <c r="F45">
        <v>1</v>
      </c>
      <c r="G45">
        <v>1</v>
      </c>
      <c r="H45">
        <v>3</v>
      </c>
      <c r="I45" t="s">
        <v>307</v>
      </c>
      <c r="J45" t="s">
        <v>308</v>
      </c>
      <c r="K45" t="s">
        <v>309</v>
      </c>
      <c r="L45">
        <v>1339</v>
      </c>
      <c r="N45">
        <v>1007</v>
      </c>
      <c r="O45" t="s">
        <v>310</v>
      </c>
      <c r="P45" t="s">
        <v>310</v>
      </c>
      <c r="Q45">
        <v>1</v>
      </c>
      <c r="X45">
        <v>16.3</v>
      </c>
      <c r="Y45">
        <v>35.71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22</v>
      </c>
      <c r="AG45">
        <v>0</v>
      </c>
      <c r="AH45">
        <v>2</v>
      </c>
      <c r="AI45">
        <v>290813866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290813867</v>
      </c>
      <c r="C46">
        <v>290813450</v>
      </c>
      <c r="D46">
        <v>277866255</v>
      </c>
      <c r="E46">
        <v>1</v>
      </c>
      <c r="F46">
        <v>1</v>
      </c>
      <c r="G46">
        <v>1</v>
      </c>
      <c r="H46">
        <v>3</v>
      </c>
      <c r="I46" t="s">
        <v>321</v>
      </c>
      <c r="J46" t="s">
        <v>322</v>
      </c>
      <c r="K46" t="s">
        <v>323</v>
      </c>
      <c r="L46">
        <v>1346</v>
      </c>
      <c r="N46">
        <v>1009</v>
      </c>
      <c r="O46" t="s">
        <v>324</v>
      </c>
      <c r="P46" t="s">
        <v>324</v>
      </c>
      <c r="Q46">
        <v>1</v>
      </c>
      <c r="X46">
        <v>0.02</v>
      </c>
      <c r="Y46">
        <v>128.4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22</v>
      </c>
      <c r="AG46">
        <v>0</v>
      </c>
      <c r="AH46">
        <v>2</v>
      </c>
      <c r="AI46">
        <v>290813867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ROW(Source!A44)</f>
        <v>44</v>
      </c>
      <c r="B47">
        <v>290813868</v>
      </c>
      <c r="C47">
        <v>290813450</v>
      </c>
      <c r="D47">
        <v>277896271</v>
      </c>
      <c r="E47">
        <v>1</v>
      </c>
      <c r="F47">
        <v>1</v>
      </c>
      <c r="G47">
        <v>1</v>
      </c>
      <c r="H47">
        <v>3</v>
      </c>
      <c r="I47" t="s">
        <v>325</v>
      </c>
      <c r="J47" t="s">
        <v>326</v>
      </c>
      <c r="K47" t="s">
        <v>327</v>
      </c>
      <c r="L47">
        <v>1346</v>
      </c>
      <c r="N47">
        <v>1009</v>
      </c>
      <c r="O47" t="s">
        <v>324</v>
      </c>
      <c r="P47" t="s">
        <v>324</v>
      </c>
      <c r="Q47">
        <v>1</v>
      </c>
      <c r="X47">
        <v>0.05</v>
      </c>
      <c r="Y47">
        <v>79.88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22</v>
      </c>
      <c r="AG47">
        <v>0</v>
      </c>
      <c r="AH47">
        <v>2</v>
      </c>
      <c r="AI47">
        <v>290813868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ROW(Source!A44)</f>
        <v>44</v>
      </c>
      <c r="B48">
        <v>290813869</v>
      </c>
      <c r="C48">
        <v>290813450</v>
      </c>
      <c r="D48">
        <v>277896668</v>
      </c>
      <c r="E48">
        <v>1</v>
      </c>
      <c r="F48">
        <v>1</v>
      </c>
      <c r="G48">
        <v>1</v>
      </c>
      <c r="H48">
        <v>3</v>
      </c>
      <c r="I48" t="s">
        <v>328</v>
      </c>
      <c r="J48" t="s">
        <v>329</v>
      </c>
      <c r="K48" t="s">
        <v>330</v>
      </c>
      <c r="L48">
        <v>1348</v>
      </c>
      <c r="N48">
        <v>1009</v>
      </c>
      <c r="O48" t="s">
        <v>314</v>
      </c>
      <c r="P48" t="s">
        <v>314</v>
      </c>
      <c r="Q48">
        <v>1000</v>
      </c>
      <c r="X48">
        <v>2.0000000000000002E-5</v>
      </c>
      <c r="Y48">
        <v>60697.21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22</v>
      </c>
      <c r="AG48">
        <v>0</v>
      </c>
      <c r="AH48">
        <v>2</v>
      </c>
      <c r="AI48">
        <v>290813869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ROW(Source!A45)</f>
        <v>45</v>
      </c>
      <c r="B49">
        <v>290813870</v>
      </c>
      <c r="C49">
        <v>290813463</v>
      </c>
      <c r="D49">
        <v>277560276</v>
      </c>
      <c r="E49">
        <v>109</v>
      </c>
      <c r="F49">
        <v>1</v>
      </c>
      <c r="G49">
        <v>1</v>
      </c>
      <c r="H49">
        <v>1</v>
      </c>
      <c r="I49" t="s">
        <v>304</v>
      </c>
      <c r="J49" t="s">
        <v>3</v>
      </c>
      <c r="K49" t="s">
        <v>305</v>
      </c>
      <c r="L49">
        <v>1191</v>
      </c>
      <c r="N49">
        <v>1013</v>
      </c>
      <c r="O49" t="s">
        <v>306</v>
      </c>
      <c r="P49" t="s">
        <v>306</v>
      </c>
      <c r="Q49">
        <v>1</v>
      </c>
      <c r="X49">
        <v>3.43</v>
      </c>
      <c r="Y49">
        <v>0</v>
      </c>
      <c r="Z49">
        <v>0</v>
      </c>
      <c r="AA49">
        <v>0</v>
      </c>
      <c r="AB49">
        <v>424.47</v>
      </c>
      <c r="AC49">
        <v>0</v>
      </c>
      <c r="AD49">
        <v>1</v>
      </c>
      <c r="AE49">
        <v>1</v>
      </c>
      <c r="AF49" t="s">
        <v>23</v>
      </c>
      <c r="AG49">
        <v>2.5872489999999999</v>
      </c>
      <c r="AH49">
        <v>2</v>
      </c>
      <c r="AI49">
        <v>290813870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ROW(Source!A45)</f>
        <v>45</v>
      </c>
      <c r="B50">
        <v>290813871</v>
      </c>
      <c r="C50">
        <v>290813463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331</v>
      </c>
      <c r="J50" t="s">
        <v>3</v>
      </c>
      <c r="K50" t="s">
        <v>332</v>
      </c>
      <c r="L50">
        <v>1191</v>
      </c>
      <c r="N50">
        <v>1013</v>
      </c>
      <c r="O50" t="s">
        <v>306</v>
      </c>
      <c r="P50" t="s">
        <v>306</v>
      </c>
      <c r="Q50">
        <v>1</v>
      </c>
      <c r="X50">
        <v>0.1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23</v>
      </c>
      <c r="AG50">
        <v>7.5429999999999997E-2</v>
      </c>
      <c r="AH50">
        <v>2</v>
      </c>
      <c r="AI50">
        <v>290813871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ROW(Source!A45)</f>
        <v>45</v>
      </c>
      <c r="B51">
        <v>290813872</v>
      </c>
      <c r="C51">
        <v>290813463</v>
      </c>
      <c r="D51">
        <v>277945805</v>
      </c>
      <c r="E51">
        <v>1</v>
      </c>
      <c r="F51">
        <v>1</v>
      </c>
      <c r="G51">
        <v>1</v>
      </c>
      <c r="H51">
        <v>2</v>
      </c>
      <c r="I51" t="s">
        <v>333</v>
      </c>
      <c r="J51" t="s">
        <v>334</v>
      </c>
      <c r="K51" t="s">
        <v>335</v>
      </c>
      <c r="L51">
        <v>1368</v>
      </c>
      <c r="N51">
        <v>1011</v>
      </c>
      <c r="O51" t="s">
        <v>320</v>
      </c>
      <c r="P51" t="s">
        <v>320</v>
      </c>
      <c r="Q51">
        <v>1</v>
      </c>
      <c r="X51">
        <v>0.1</v>
      </c>
      <c r="Y51">
        <v>0</v>
      </c>
      <c r="Z51">
        <v>544.70000000000005</v>
      </c>
      <c r="AA51">
        <v>477.98</v>
      </c>
      <c r="AB51">
        <v>0</v>
      </c>
      <c r="AC51">
        <v>0</v>
      </c>
      <c r="AD51">
        <v>1</v>
      </c>
      <c r="AE51">
        <v>0</v>
      </c>
      <c r="AF51" t="s">
        <v>23</v>
      </c>
      <c r="AG51">
        <v>7.5429999999999997E-2</v>
      </c>
      <c r="AH51">
        <v>2</v>
      </c>
      <c r="AI51">
        <v>290813872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ROW(Source!A45)</f>
        <v>45</v>
      </c>
      <c r="B52">
        <v>290813873</v>
      </c>
      <c r="C52">
        <v>290813463</v>
      </c>
      <c r="D52">
        <v>277862267</v>
      </c>
      <c r="E52">
        <v>1</v>
      </c>
      <c r="F52">
        <v>1</v>
      </c>
      <c r="G52">
        <v>1</v>
      </c>
      <c r="H52">
        <v>3</v>
      </c>
      <c r="I52" t="s">
        <v>337</v>
      </c>
      <c r="J52" t="s">
        <v>338</v>
      </c>
      <c r="K52" t="s">
        <v>339</v>
      </c>
      <c r="L52">
        <v>1407</v>
      </c>
      <c r="N52">
        <v>1013</v>
      </c>
      <c r="O52" t="s">
        <v>340</v>
      </c>
      <c r="P52" t="s">
        <v>340</v>
      </c>
      <c r="Q52">
        <v>1</v>
      </c>
      <c r="X52">
        <v>0.01</v>
      </c>
      <c r="Y52">
        <v>13680.39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22</v>
      </c>
      <c r="AG52">
        <v>0</v>
      </c>
      <c r="AH52">
        <v>2</v>
      </c>
      <c r="AI52">
        <v>290813873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ROW(Source!A46)</f>
        <v>46</v>
      </c>
      <c r="B53">
        <v>290813874</v>
      </c>
      <c r="C53">
        <v>290813472</v>
      </c>
      <c r="D53">
        <v>277560276</v>
      </c>
      <c r="E53">
        <v>109</v>
      </c>
      <c r="F53">
        <v>1</v>
      </c>
      <c r="G53">
        <v>1</v>
      </c>
      <c r="H53">
        <v>1</v>
      </c>
      <c r="I53" t="s">
        <v>304</v>
      </c>
      <c r="J53" t="s">
        <v>3</v>
      </c>
      <c r="K53" t="s">
        <v>305</v>
      </c>
      <c r="L53">
        <v>1191</v>
      </c>
      <c r="N53">
        <v>1013</v>
      </c>
      <c r="O53" t="s">
        <v>306</v>
      </c>
      <c r="P53" t="s">
        <v>306</v>
      </c>
      <c r="Q53">
        <v>1</v>
      </c>
      <c r="X53">
        <v>3.8</v>
      </c>
      <c r="Y53">
        <v>0</v>
      </c>
      <c r="Z53">
        <v>0</v>
      </c>
      <c r="AA53">
        <v>0</v>
      </c>
      <c r="AB53">
        <v>424.47</v>
      </c>
      <c r="AC53">
        <v>0</v>
      </c>
      <c r="AD53">
        <v>1</v>
      </c>
      <c r="AE53">
        <v>1</v>
      </c>
      <c r="AF53" t="s">
        <v>23</v>
      </c>
      <c r="AG53">
        <v>2.8663399999999997</v>
      </c>
      <c r="AH53">
        <v>2</v>
      </c>
      <c r="AI53">
        <v>290813874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ROW(Source!A46)</f>
        <v>46</v>
      </c>
      <c r="B54">
        <v>290813875</v>
      </c>
      <c r="C54">
        <v>290813472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331</v>
      </c>
      <c r="J54" t="s">
        <v>3</v>
      </c>
      <c r="K54" t="s">
        <v>332</v>
      </c>
      <c r="L54">
        <v>1191</v>
      </c>
      <c r="N54">
        <v>1013</v>
      </c>
      <c r="O54" t="s">
        <v>306</v>
      </c>
      <c r="P54" t="s">
        <v>306</v>
      </c>
      <c r="Q54">
        <v>1</v>
      </c>
      <c r="X54">
        <v>0.1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23</v>
      </c>
      <c r="AG54">
        <v>7.5429999999999997E-2</v>
      </c>
      <c r="AH54">
        <v>2</v>
      </c>
      <c r="AI54">
        <v>290813875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ROW(Source!A46)</f>
        <v>46</v>
      </c>
      <c r="B55">
        <v>290813876</v>
      </c>
      <c r="C55">
        <v>290813472</v>
      </c>
      <c r="D55">
        <v>277945805</v>
      </c>
      <c r="E55">
        <v>1</v>
      </c>
      <c r="F55">
        <v>1</v>
      </c>
      <c r="G55">
        <v>1</v>
      </c>
      <c r="H55">
        <v>2</v>
      </c>
      <c r="I55" t="s">
        <v>333</v>
      </c>
      <c r="J55" t="s">
        <v>334</v>
      </c>
      <c r="K55" t="s">
        <v>335</v>
      </c>
      <c r="L55">
        <v>1368</v>
      </c>
      <c r="N55">
        <v>1011</v>
      </c>
      <c r="O55" t="s">
        <v>320</v>
      </c>
      <c r="P55" t="s">
        <v>320</v>
      </c>
      <c r="Q55">
        <v>1</v>
      </c>
      <c r="X55">
        <v>0.1</v>
      </c>
      <c r="Y55">
        <v>0</v>
      </c>
      <c r="Z55">
        <v>544.70000000000005</v>
      </c>
      <c r="AA55">
        <v>477.98</v>
      </c>
      <c r="AB55">
        <v>0</v>
      </c>
      <c r="AC55">
        <v>0</v>
      </c>
      <c r="AD55">
        <v>1</v>
      </c>
      <c r="AE55">
        <v>0</v>
      </c>
      <c r="AF55" t="s">
        <v>23</v>
      </c>
      <c r="AG55">
        <v>7.5429999999999997E-2</v>
      </c>
      <c r="AH55">
        <v>2</v>
      </c>
      <c r="AI55">
        <v>290813876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ROW(Source!A46)</f>
        <v>46</v>
      </c>
      <c r="B56">
        <v>290813877</v>
      </c>
      <c r="C56">
        <v>290813472</v>
      </c>
      <c r="D56">
        <v>277862268</v>
      </c>
      <c r="E56">
        <v>1</v>
      </c>
      <c r="F56">
        <v>1</v>
      </c>
      <c r="G56">
        <v>1</v>
      </c>
      <c r="H56">
        <v>3</v>
      </c>
      <c r="I56" t="s">
        <v>341</v>
      </c>
      <c r="J56" t="s">
        <v>342</v>
      </c>
      <c r="K56" t="s">
        <v>343</v>
      </c>
      <c r="L56">
        <v>1407</v>
      </c>
      <c r="N56">
        <v>1013</v>
      </c>
      <c r="O56" t="s">
        <v>340</v>
      </c>
      <c r="P56" t="s">
        <v>340</v>
      </c>
      <c r="Q56">
        <v>1</v>
      </c>
      <c r="X56">
        <v>0.01</v>
      </c>
      <c r="Y56">
        <v>21315.35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22</v>
      </c>
      <c r="AG56">
        <v>0</v>
      </c>
      <c r="AH56">
        <v>2</v>
      </c>
      <c r="AI56">
        <v>290813877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290813878</v>
      </c>
      <c r="C57">
        <v>290813481</v>
      </c>
      <c r="D57">
        <v>277560276</v>
      </c>
      <c r="E57">
        <v>109</v>
      </c>
      <c r="F57">
        <v>1</v>
      </c>
      <c r="G57">
        <v>1</v>
      </c>
      <c r="H57">
        <v>1</v>
      </c>
      <c r="I57" t="s">
        <v>304</v>
      </c>
      <c r="J57" t="s">
        <v>3</v>
      </c>
      <c r="K57" t="s">
        <v>305</v>
      </c>
      <c r="L57">
        <v>1191</v>
      </c>
      <c r="N57">
        <v>1013</v>
      </c>
      <c r="O57" t="s">
        <v>306</v>
      </c>
      <c r="P57" t="s">
        <v>306</v>
      </c>
      <c r="Q57">
        <v>1</v>
      </c>
      <c r="X57">
        <v>4.47</v>
      </c>
      <c r="Y57">
        <v>0</v>
      </c>
      <c r="Z57">
        <v>0</v>
      </c>
      <c r="AA57">
        <v>0</v>
      </c>
      <c r="AB57">
        <v>424.47</v>
      </c>
      <c r="AC57">
        <v>0</v>
      </c>
      <c r="AD57">
        <v>1</v>
      </c>
      <c r="AE57">
        <v>1</v>
      </c>
      <c r="AF57" t="s">
        <v>23</v>
      </c>
      <c r="AG57">
        <v>3.3717209999999995</v>
      </c>
      <c r="AH57">
        <v>2</v>
      </c>
      <c r="AI57">
        <v>290813878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290813879</v>
      </c>
      <c r="C58">
        <v>290813481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331</v>
      </c>
      <c r="J58" t="s">
        <v>3</v>
      </c>
      <c r="K58" t="s">
        <v>332</v>
      </c>
      <c r="L58">
        <v>1191</v>
      </c>
      <c r="N58">
        <v>1013</v>
      </c>
      <c r="O58" t="s">
        <v>306</v>
      </c>
      <c r="P58" t="s">
        <v>306</v>
      </c>
      <c r="Q58">
        <v>1</v>
      </c>
      <c r="X58">
        <v>0.1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23</v>
      </c>
      <c r="AG58">
        <v>7.5429999999999997E-2</v>
      </c>
      <c r="AH58">
        <v>2</v>
      </c>
      <c r="AI58">
        <v>290813879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290813880</v>
      </c>
      <c r="C59">
        <v>290813481</v>
      </c>
      <c r="D59">
        <v>277945805</v>
      </c>
      <c r="E59">
        <v>1</v>
      </c>
      <c r="F59">
        <v>1</v>
      </c>
      <c r="G59">
        <v>1</v>
      </c>
      <c r="H59">
        <v>2</v>
      </c>
      <c r="I59" t="s">
        <v>333</v>
      </c>
      <c r="J59" t="s">
        <v>334</v>
      </c>
      <c r="K59" t="s">
        <v>335</v>
      </c>
      <c r="L59">
        <v>1368</v>
      </c>
      <c r="N59">
        <v>1011</v>
      </c>
      <c r="O59" t="s">
        <v>320</v>
      </c>
      <c r="P59" t="s">
        <v>320</v>
      </c>
      <c r="Q59">
        <v>1</v>
      </c>
      <c r="X59">
        <v>0.1</v>
      </c>
      <c r="Y59">
        <v>0</v>
      </c>
      <c r="Z59">
        <v>544.70000000000005</v>
      </c>
      <c r="AA59">
        <v>477.98</v>
      </c>
      <c r="AB59">
        <v>0</v>
      </c>
      <c r="AC59">
        <v>0</v>
      </c>
      <c r="AD59">
        <v>1</v>
      </c>
      <c r="AE59">
        <v>0</v>
      </c>
      <c r="AF59" t="s">
        <v>23</v>
      </c>
      <c r="AG59">
        <v>7.5429999999999997E-2</v>
      </c>
      <c r="AH59">
        <v>2</v>
      </c>
      <c r="AI59">
        <v>290813880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290813881</v>
      </c>
      <c r="C60">
        <v>290813481</v>
      </c>
      <c r="D60">
        <v>277862269</v>
      </c>
      <c r="E60">
        <v>1</v>
      </c>
      <c r="F60">
        <v>1</v>
      </c>
      <c r="G60">
        <v>1</v>
      </c>
      <c r="H60">
        <v>3</v>
      </c>
      <c r="I60" t="s">
        <v>344</v>
      </c>
      <c r="J60" t="s">
        <v>345</v>
      </c>
      <c r="K60" t="s">
        <v>346</v>
      </c>
      <c r="L60">
        <v>1407</v>
      </c>
      <c r="N60">
        <v>1013</v>
      </c>
      <c r="O60" t="s">
        <v>340</v>
      </c>
      <c r="P60" t="s">
        <v>340</v>
      </c>
      <c r="Q60">
        <v>1</v>
      </c>
      <c r="X60">
        <v>0.01</v>
      </c>
      <c r="Y60">
        <v>37038.910000000003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22</v>
      </c>
      <c r="AG60">
        <v>0</v>
      </c>
      <c r="AH60">
        <v>2</v>
      </c>
      <c r="AI60">
        <v>290813881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ROW(Source!A83)</f>
        <v>83</v>
      </c>
      <c r="B61">
        <v>290813882</v>
      </c>
      <c r="C61">
        <v>290813490</v>
      </c>
      <c r="D61">
        <v>277560299</v>
      </c>
      <c r="E61">
        <v>109</v>
      </c>
      <c r="F61">
        <v>1</v>
      </c>
      <c r="G61">
        <v>1</v>
      </c>
      <c r="H61">
        <v>1</v>
      </c>
      <c r="I61" t="s">
        <v>347</v>
      </c>
      <c r="J61" t="s">
        <v>3</v>
      </c>
      <c r="K61" t="s">
        <v>348</v>
      </c>
      <c r="L61">
        <v>1191</v>
      </c>
      <c r="N61">
        <v>1013</v>
      </c>
      <c r="O61" t="s">
        <v>306</v>
      </c>
      <c r="P61" t="s">
        <v>306</v>
      </c>
      <c r="Q61">
        <v>1</v>
      </c>
      <c r="X61">
        <v>26.7</v>
      </c>
      <c r="Y61">
        <v>0</v>
      </c>
      <c r="Z61">
        <v>0</v>
      </c>
      <c r="AA61">
        <v>0</v>
      </c>
      <c r="AB61">
        <v>467.28</v>
      </c>
      <c r="AC61">
        <v>0</v>
      </c>
      <c r="AD61">
        <v>1</v>
      </c>
      <c r="AE61">
        <v>1</v>
      </c>
      <c r="AF61" t="s">
        <v>23</v>
      </c>
      <c r="AG61">
        <v>20.139809999999997</v>
      </c>
      <c r="AH61">
        <v>2</v>
      </c>
      <c r="AI61">
        <v>290813882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ROW(Source!A84)</f>
        <v>84</v>
      </c>
      <c r="B62">
        <v>290813883</v>
      </c>
      <c r="C62">
        <v>290813493</v>
      </c>
      <c r="D62">
        <v>277560257</v>
      </c>
      <c r="E62">
        <v>109</v>
      </c>
      <c r="F62">
        <v>1</v>
      </c>
      <c r="G62">
        <v>1</v>
      </c>
      <c r="H62">
        <v>1</v>
      </c>
      <c r="I62" t="s">
        <v>349</v>
      </c>
      <c r="J62" t="s">
        <v>3</v>
      </c>
      <c r="K62" t="s">
        <v>350</v>
      </c>
      <c r="L62">
        <v>1191</v>
      </c>
      <c r="N62">
        <v>1013</v>
      </c>
      <c r="O62" t="s">
        <v>306</v>
      </c>
      <c r="P62" t="s">
        <v>306</v>
      </c>
      <c r="Q62">
        <v>1</v>
      </c>
      <c r="X62">
        <v>29.54</v>
      </c>
      <c r="Y62">
        <v>0</v>
      </c>
      <c r="Z62">
        <v>0</v>
      </c>
      <c r="AA62">
        <v>0</v>
      </c>
      <c r="AB62">
        <v>406.64</v>
      </c>
      <c r="AC62">
        <v>0</v>
      </c>
      <c r="AD62">
        <v>1</v>
      </c>
      <c r="AE62">
        <v>1</v>
      </c>
      <c r="AF62" t="s">
        <v>23</v>
      </c>
      <c r="AG62">
        <v>22.282021999999998</v>
      </c>
      <c r="AH62">
        <v>2</v>
      </c>
      <c r="AI62">
        <v>290813883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ROW(Source!A84)</f>
        <v>84</v>
      </c>
      <c r="B63">
        <v>290813884</v>
      </c>
      <c r="C63">
        <v>290813493</v>
      </c>
      <c r="D63">
        <v>277560491</v>
      </c>
      <c r="E63">
        <v>109</v>
      </c>
      <c r="F63">
        <v>1</v>
      </c>
      <c r="G63">
        <v>1</v>
      </c>
      <c r="H63">
        <v>1</v>
      </c>
      <c r="I63" t="s">
        <v>331</v>
      </c>
      <c r="J63" t="s">
        <v>3</v>
      </c>
      <c r="K63" t="s">
        <v>332</v>
      </c>
      <c r="L63">
        <v>1191</v>
      </c>
      <c r="N63">
        <v>1013</v>
      </c>
      <c r="O63" t="s">
        <v>306</v>
      </c>
      <c r="P63" t="s">
        <v>306</v>
      </c>
      <c r="Q63">
        <v>1</v>
      </c>
      <c r="X63">
        <v>0.01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23</v>
      </c>
      <c r="AG63">
        <v>7.5430000000000002E-3</v>
      </c>
      <c r="AH63">
        <v>2</v>
      </c>
      <c r="AI63">
        <v>290813884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ROW(Source!A84)</f>
        <v>84</v>
      </c>
      <c r="B64">
        <v>290813885</v>
      </c>
      <c r="C64">
        <v>290813493</v>
      </c>
      <c r="D64">
        <v>277945805</v>
      </c>
      <c r="E64">
        <v>1</v>
      </c>
      <c r="F64">
        <v>1</v>
      </c>
      <c r="G64">
        <v>1</v>
      </c>
      <c r="H64">
        <v>2</v>
      </c>
      <c r="I64" t="s">
        <v>333</v>
      </c>
      <c r="J64" t="s">
        <v>334</v>
      </c>
      <c r="K64" t="s">
        <v>335</v>
      </c>
      <c r="L64">
        <v>1368</v>
      </c>
      <c r="N64">
        <v>1011</v>
      </c>
      <c r="O64" t="s">
        <v>320</v>
      </c>
      <c r="P64" t="s">
        <v>320</v>
      </c>
      <c r="Q64">
        <v>1</v>
      </c>
      <c r="X64">
        <v>0.01</v>
      </c>
      <c r="Y64">
        <v>0</v>
      </c>
      <c r="Z64">
        <v>544.70000000000005</v>
      </c>
      <c r="AA64">
        <v>477.98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7.5430000000000002E-3</v>
      </c>
      <c r="AH64">
        <v>2</v>
      </c>
      <c r="AI64">
        <v>290813885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ROW(Source!A84)</f>
        <v>84</v>
      </c>
      <c r="B65">
        <v>290813886</v>
      </c>
      <c r="C65">
        <v>290813493</v>
      </c>
      <c r="D65">
        <v>277865463</v>
      </c>
      <c r="E65">
        <v>1</v>
      </c>
      <c r="F65">
        <v>1</v>
      </c>
      <c r="G65">
        <v>1</v>
      </c>
      <c r="H65">
        <v>3</v>
      </c>
      <c r="I65" t="s">
        <v>307</v>
      </c>
      <c r="J65" t="s">
        <v>308</v>
      </c>
      <c r="K65" t="s">
        <v>309</v>
      </c>
      <c r="L65">
        <v>1339</v>
      </c>
      <c r="N65">
        <v>1007</v>
      </c>
      <c r="O65" t="s">
        <v>310</v>
      </c>
      <c r="P65" t="s">
        <v>310</v>
      </c>
      <c r="Q65">
        <v>1</v>
      </c>
      <c r="X65">
        <v>7.8</v>
      </c>
      <c r="Y65">
        <v>35.71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22</v>
      </c>
      <c r="AG65">
        <v>0</v>
      </c>
      <c r="AH65">
        <v>2</v>
      </c>
      <c r="AI65">
        <v>290813886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ROW(Source!A84)</f>
        <v>84</v>
      </c>
      <c r="B66">
        <v>290813887</v>
      </c>
      <c r="C66">
        <v>290813493</v>
      </c>
      <c r="D66">
        <v>277867700</v>
      </c>
      <c r="E66">
        <v>1</v>
      </c>
      <c r="F66">
        <v>1</v>
      </c>
      <c r="G66">
        <v>1</v>
      </c>
      <c r="H66">
        <v>3</v>
      </c>
      <c r="I66" t="s">
        <v>351</v>
      </c>
      <c r="J66" t="s">
        <v>352</v>
      </c>
      <c r="K66" t="s">
        <v>353</v>
      </c>
      <c r="L66">
        <v>1348</v>
      </c>
      <c r="N66">
        <v>1009</v>
      </c>
      <c r="O66" t="s">
        <v>314</v>
      </c>
      <c r="P66" t="s">
        <v>314</v>
      </c>
      <c r="Q66">
        <v>1000</v>
      </c>
      <c r="X66">
        <v>5.0000000000000001E-3</v>
      </c>
      <c r="Y66">
        <v>107313.9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22</v>
      </c>
      <c r="AG66">
        <v>0</v>
      </c>
      <c r="AH66">
        <v>2</v>
      </c>
      <c r="AI66">
        <v>290813887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ROW(Source!A84)</f>
        <v>84</v>
      </c>
      <c r="B67">
        <v>290813888</v>
      </c>
      <c r="C67">
        <v>290813493</v>
      </c>
      <c r="D67">
        <v>277869423</v>
      </c>
      <c r="E67">
        <v>1</v>
      </c>
      <c r="F67">
        <v>1</v>
      </c>
      <c r="G67">
        <v>1</v>
      </c>
      <c r="H67">
        <v>3</v>
      </c>
      <c r="I67" t="s">
        <v>354</v>
      </c>
      <c r="J67" t="s">
        <v>355</v>
      </c>
      <c r="K67" t="s">
        <v>356</v>
      </c>
      <c r="L67">
        <v>1346</v>
      </c>
      <c r="N67">
        <v>1009</v>
      </c>
      <c r="O67" t="s">
        <v>324</v>
      </c>
      <c r="P67" t="s">
        <v>324</v>
      </c>
      <c r="Q67">
        <v>1</v>
      </c>
      <c r="X67">
        <v>2</v>
      </c>
      <c r="Y67">
        <v>138.5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22</v>
      </c>
      <c r="AG67">
        <v>0</v>
      </c>
      <c r="AH67">
        <v>2</v>
      </c>
      <c r="AI67">
        <v>290813888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ROW(Source!A85)</f>
        <v>85</v>
      </c>
      <c r="B68">
        <v>290813889</v>
      </c>
      <c r="C68">
        <v>290813506</v>
      </c>
      <c r="D68">
        <v>277560257</v>
      </c>
      <c r="E68">
        <v>109</v>
      </c>
      <c r="F68">
        <v>1</v>
      </c>
      <c r="G68">
        <v>1</v>
      </c>
      <c r="H68">
        <v>1</v>
      </c>
      <c r="I68" t="s">
        <v>349</v>
      </c>
      <c r="J68" t="s">
        <v>3</v>
      </c>
      <c r="K68" t="s">
        <v>350</v>
      </c>
      <c r="L68">
        <v>1191</v>
      </c>
      <c r="N68">
        <v>1013</v>
      </c>
      <c r="O68" t="s">
        <v>306</v>
      </c>
      <c r="P68" t="s">
        <v>306</v>
      </c>
      <c r="Q68">
        <v>1</v>
      </c>
      <c r="X68">
        <v>108</v>
      </c>
      <c r="Y68">
        <v>0</v>
      </c>
      <c r="Z68">
        <v>0</v>
      </c>
      <c r="AA68">
        <v>0</v>
      </c>
      <c r="AB68">
        <v>406.64</v>
      </c>
      <c r="AC68">
        <v>0</v>
      </c>
      <c r="AD68">
        <v>1</v>
      </c>
      <c r="AE68">
        <v>1</v>
      </c>
      <c r="AF68" t="s">
        <v>23</v>
      </c>
      <c r="AG68">
        <v>81.464399999999998</v>
      </c>
      <c r="AH68">
        <v>2</v>
      </c>
      <c r="AI68">
        <v>290813889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ROW(Source!A85)</f>
        <v>85</v>
      </c>
      <c r="B69">
        <v>290813890</v>
      </c>
      <c r="C69">
        <v>290813506</v>
      </c>
      <c r="D69">
        <v>277865463</v>
      </c>
      <c r="E69">
        <v>1</v>
      </c>
      <c r="F69">
        <v>1</v>
      </c>
      <c r="G69">
        <v>1</v>
      </c>
      <c r="H69">
        <v>3</v>
      </c>
      <c r="I69" t="s">
        <v>307</v>
      </c>
      <c r="J69" t="s">
        <v>308</v>
      </c>
      <c r="K69" t="s">
        <v>309</v>
      </c>
      <c r="L69">
        <v>1339</v>
      </c>
      <c r="N69">
        <v>1007</v>
      </c>
      <c r="O69" t="s">
        <v>310</v>
      </c>
      <c r="P69" t="s">
        <v>310</v>
      </c>
      <c r="Q69">
        <v>1</v>
      </c>
      <c r="X69">
        <v>31.5</v>
      </c>
      <c r="Y69">
        <v>35.71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22</v>
      </c>
      <c r="AG69">
        <v>0</v>
      </c>
      <c r="AH69">
        <v>2</v>
      </c>
      <c r="AI69">
        <v>290813890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ROW(Source!A121)</f>
        <v>121</v>
      </c>
      <c r="B70">
        <v>290813891</v>
      </c>
      <c r="C70">
        <v>290813511</v>
      </c>
      <c r="D70">
        <v>277560276</v>
      </c>
      <c r="E70">
        <v>109</v>
      </c>
      <c r="F70">
        <v>1</v>
      </c>
      <c r="G70">
        <v>1</v>
      </c>
      <c r="H70">
        <v>1</v>
      </c>
      <c r="I70" t="s">
        <v>304</v>
      </c>
      <c r="J70" t="s">
        <v>3</v>
      </c>
      <c r="K70" t="s">
        <v>305</v>
      </c>
      <c r="L70">
        <v>1191</v>
      </c>
      <c r="N70">
        <v>1013</v>
      </c>
      <c r="O70" t="s">
        <v>306</v>
      </c>
      <c r="P70" t="s">
        <v>306</v>
      </c>
      <c r="Q70">
        <v>1</v>
      </c>
      <c r="X70">
        <v>15.73</v>
      </c>
      <c r="Y70">
        <v>0</v>
      </c>
      <c r="Z70">
        <v>0</v>
      </c>
      <c r="AA70">
        <v>0</v>
      </c>
      <c r="AB70">
        <v>424.47</v>
      </c>
      <c r="AC70">
        <v>0</v>
      </c>
      <c r="AD70">
        <v>1</v>
      </c>
      <c r="AE70">
        <v>1</v>
      </c>
      <c r="AF70" t="s">
        <v>23</v>
      </c>
      <c r="AG70">
        <v>11.865138999999999</v>
      </c>
      <c r="AH70">
        <v>2</v>
      </c>
      <c r="AI70">
        <v>290813891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ROW(Source!A122)</f>
        <v>122</v>
      </c>
      <c r="B71">
        <v>290813892</v>
      </c>
      <c r="C71">
        <v>290813514</v>
      </c>
      <c r="D71">
        <v>277560279</v>
      </c>
      <c r="E71">
        <v>109</v>
      </c>
      <c r="F71">
        <v>1</v>
      </c>
      <c r="G71">
        <v>1</v>
      </c>
      <c r="H71">
        <v>1</v>
      </c>
      <c r="I71" t="s">
        <v>357</v>
      </c>
      <c r="J71" t="s">
        <v>3</v>
      </c>
      <c r="K71" t="s">
        <v>358</v>
      </c>
      <c r="L71">
        <v>1191</v>
      </c>
      <c r="N71">
        <v>1013</v>
      </c>
      <c r="O71" t="s">
        <v>306</v>
      </c>
      <c r="P71" t="s">
        <v>306</v>
      </c>
      <c r="Q71">
        <v>1</v>
      </c>
      <c r="X71">
        <v>178.51</v>
      </c>
      <c r="Y71">
        <v>0</v>
      </c>
      <c r="Z71">
        <v>0</v>
      </c>
      <c r="AA71">
        <v>0</v>
      </c>
      <c r="AB71">
        <v>429.82</v>
      </c>
      <c r="AC71">
        <v>0</v>
      </c>
      <c r="AD71">
        <v>1</v>
      </c>
      <c r="AE71">
        <v>1</v>
      </c>
      <c r="AF71" t="s">
        <v>23</v>
      </c>
      <c r="AG71">
        <v>134.650093</v>
      </c>
      <c r="AH71">
        <v>2</v>
      </c>
      <c r="AI71">
        <v>290813892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ROW(Source!A122)</f>
        <v>122</v>
      </c>
      <c r="B72">
        <v>290813893</v>
      </c>
      <c r="C72">
        <v>290813514</v>
      </c>
      <c r="D72">
        <v>277865463</v>
      </c>
      <c r="E72">
        <v>1</v>
      </c>
      <c r="F72">
        <v>1</v>
      </c>
      <c r="G72">
        <v>1</v>
      </c>
      <c r="H72">
        <v>3</v>
      </c>
      <c r="I72" t="s">
        <v>307</v>
      </c>
      <c r="J72" t="s">
        <v>308</v>
      </c>
      <c r="K72" t="s">
        <v>309</v>
      </c>
      <c r="L72">
        <v>1339</v>
      </c>
      <c r="N72">
        <v>1007</v>
      </c>
      <c r="O72" t="s">
        <v>310</v>
      </c>
      <c r="P72" t="s">
        <v>310</v>
      </c>
      <c r="Q72">
        <v>1</v>
      </c>
      <c r="X72">
        <v>4.2</v>
      </c>
      <c r="Y72">
        <v>35.71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22</v>
      </c>
      <c r="AG72">
        <v>0</v>
      </c>
      <c r="AH72">
        <v>2</v>
      </c>
      <c r="AI72">
        <v>290813893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ROW(Source!A122)</f>
        <v>122</v>
      </c>
      <c r="B73">
        <v>290813894</v>
      </c>
      <c r="C73">
        <v>290813514</v>
      </c>
      <c r="D73">
        <v>277866255</v>
      </c>
      <c r="E73">
        <v>1</v>
      </c>
      <c r="F73">
        <v>1</v>
      </c>
      <c r="G73">
        <v>1</v>
      </c>
      <c r="H73">
        <v>3</v>
      </c>
      <c r="I73" t="s">
        <v>321</v>
      </c>
      <c r="J73" t="s">
        <v>322</v>
      </c>
      <c r="K73" t="s">
        <v>323</v>
      </c>
      <c r="L73">
        <v>1346</v>
      </c>
      <c r="N73">
        <v>1009</v>
      </c>
      <c r="O73" t="s">
        <v>324</v>
      </c>
      <c r="P73" t="s">
        <v>324</v>
      </c>
      <c r="Q73">
        <v>1</v>
      </c>
      <c r="X73">
        <v>5</v>
      </c>
      <c r="Y73">
        <v>128.4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22</v>
      </c>
      <c r="AG73">
        <v>0</v>
      </c>
      <c r="AH73">
        <v>2</v>
      </c>
      <c r="AI73">
        <v>290813894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ROW(Source!A122)</f>
        <v>122</v>
      </c>
      <c r="B74">
        <v>290813895</v>
      </c>
      <c r="C74">
        <v>290813514</v>
      </c>
      <c r="D74">
        <v>277896271</v>
      </c>
      <c r="E74">
        <v>1</v>
      </c>
      <c r="F74">
        <v>1</v>
      </c>
      <c r="G74">
        <v>1</v>
      </c>
      <c r="H74">
        <v>3</v>
      </c>
      <c r="I74" t="s">
        <v>325</v>
      </c>
      <c r="J74" t="s">
        <v>326</v>
      </c>
      <c r="K74" t="s">
        <v>327</v>
      </c>
      <c r="L74">
        <v>1346</v>
      </c>
      <c r="N74">
        <v>1009</v>
      </c>
      <c r="O74" t="s">
        <v>324</v>
      </c>
      <c r="P74" t="s">
        <v>324</v>
      </c>
      <c r="Q74">
        <v>1</v>
      </c>
      <c r="X74">
        <v>12</v>
      </c>
      <c r="Y74">
        <v>79.88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22</v>
      </c>
      <c r="AG74">
        <v>0</v>
      </c>
      <c r="AH74">
        <v>2</v>
      </c>
      <c r="AI74">
        <v>290813895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ROW(Source!A122)</f>
        <v>122</v>
      </c>
      <c r="B75">
        <v>290813896</v>
      </c>
      <c r="C75">
        <v>290813514</v>
      </c>
      <c r="D75">
        <v>277896668</v>
      </c>
      <c r="E75">
        <v>1</v>
      </c>
      <c r="F75">
        <v>1</v>
      </c>
      <c r="G75">
        <v>1</v>
      </c>
      <c r="H75">
        <v>3</v>
      </c>
      <c r="I75" t="s">
        <v>328</v>
      </c>
      <c r="J75" t="s">
        <v>329</v>
      </c>
      <c r="K75" t="s">
        <v>330</v>
      </c>
      <c r="L75">
        <v>1348</v>
      </c>
      <c r="N75">
        <v>1009</v>
      </c>
      <c r="O75" t="s">
        <v>314</v>
      </c>
      <c r="P75" t="s">
        <v>314</v>
      </c>
      <c r="Q75">
        <v>1000</v>
      </c>
      <c r="X75">
        <v>5.0000000000000001E-3</v>
      </c>
      <c r="Y75">
        <v>60697.21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22</v>
      </c>
      <c r="AG75">
        <v>0</v>
      </c>
      <c r="AH75">
        <v>2</v>
      </c>
      <c r="AI75">
        <v>290813896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ROW(Source!A123)</f>
        <v>123</v>
      </c>
      <c r="B76">
        <v>290813897</v>
      </c>
      <c r="C76">
        <v>290813525</v>
      </c>
      <c r="D76">
        <v>277560228</v>
      </c>
      <c r="E76">
        <v>109</v>
      </c>
      <c r="F76">
        <v>1</v>
      </c>
      <c r="G76">
        <v>1</v>
      </c>
      <c r="H76">
        <v>1</v>
      </c>
      <c r="I76" t="s">
        <v>359</v>
      </c>
      <c r="J76" t="s">
        <v>3</v>
      </c>
      <c r="K76" t="s">
        <v>360</v>
      </c>
      <c r="L76">
        <v>1191</v>
      </c>
      <c r="N76">
        <v>1013</v>
      </c>
      <c r="O76" t="s">
        <v>306</v>
      </c>
      <c r="P76" t="s">
        <v>306</v>
      </c>
      <c r="Q76">
        <v>1</v>
      </c>
      <c r="X76">
        <v>0.41</v>
      </c>
      <c r="Y76">
        <v>0</v>
      </c>
      <c r="Z76">
        <v>0</v>
      </c>
      <c r="AA76">
        <v>0</v>
      </c>
      <c r="AB76">
        <v>379.17</v>
      </c>
      <c r="AC76">
        <v>0</v>
      </c>
      <c r="AD76">
        <v>1</v>
      </c>
      <c r="AE76">
        <v>1</v>
      </c>
      <c r="AF76" t="s">
        <v>23</v>
      </c>
      <c r="AG76">
        <v>0.30926299999999995</v>
      </c>
      <c r="AH76">
        <v>2</v>
      </c>
      <c r="AI76">
        <v>290813897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ROW(Source!A124)</f>
        <v>124</v>
      </c>
      <c r="B77">
        <v>290813898</v>
      </c>
      <c r="C77">
        <v>290813528</v>
      </c>
      <c r="D77">
        <v>277560276</v>
      </c>
      <c r="E77">
        <v>109</v>
      </c>
      <c r="F77">
        <v>1</v>
      </c>
      <c r="G77">
        <v>1</v>
      </c>
      <c r="H77">
        <v>1</v>
      </c>
      <c r="I77" t="s">
        <v>304</v>
      </c>
      <c r="J77" t="s">
        <v>3</v>
      </c>
      <c r="K77" t="s">
        <v>305</v>
      </c>
      <c r="L77">
        <v>1191</v>
      </c>
      <c r="N77">
        <v>1013</v>
      </c>
      <c r="O77" t="s">
        <v>306</v>
      </c>
      <c r="P77" t="s">
        <v>306</v>
      </c>
      <c r="Q77">
        <v>1</v>
      </c>
      <c r="X77">
        <v>1.27</v>
      </c>
      <c r="Y77">
        <v>0</v>
      </c>
      <c r="Z77">
        <v>0</v>
      </c>
      <c r="AA77">
        <v>0</v>
      </c>
      <c r="AB77">
        <v>424.47</v>
      </c>
      <c r="AC77">
        <v>0</v>
      </c>
      <c r="AD77">
        <v>1</v>
      </c>
      <c r="AE77">
        <v>1</v>
      </c>
      <c r="AF77" t="s">
        <v>23</v>
      </c>
      <c r="AG77">
        <v>0.95796099999999995</v>
      </c>
      <c r="AH77">
        <v>2</v>
      </c>
      <c r="AI77">
        <v>290813898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ROW(Source!A125)</f>
        <v>125</v>
      </c>
      <c r="B78">
        <v>290813899</v>
      </c>
      <c r="C78">
        <v>290813531</v>
      </c>
      <c r="D78">
        <v>277560228</v>
      </c>
      <c r="E78">
        <v>109</v>
      </c>
      <c r="F78">
        <v>1</v>
      </c>
      <c r="G78">
        <v>1</v>
      </c>
      <c r="H78">
        <v>1</v>
      </c>
      <c r="I78" t="s">
        <v>359</v>
      </c>
      <c r="J78" t="s">
        <v>3</v>
      </c>
      <c r="K78" t="s">
        <v>360</v>
      </c>
      <c r="L78">
        <v>1191</v>
      </c>
      <c r="N78">
        <v>1013</v>
      </c>
      <c r="O78" t="s">
        <v>306</v>
      </c>
      <c r="P78" t="s">
        <v>306</v>
      </c>
      <c r="Q78">
        <v>1</v>
      </c>
      <c r="X78">
        <v>0.21</v>
      </c>
      <c r="Y78">
        <v>0</v>
      </c>
      <c r="Z78">
        <v>0</v>
      </c>
      <c r="AA78">
        <v>0</v>
      </c>
      <c r="AB78">
        <v>379.17</v>
      </c>
      <c r="AC78">
        <v>0</v>
      </c>
      <c r="AD78">
        <v>1</v>
      </c>
      <c r="AE78">
        <v>1</v>
      </c>
      <c r="AF78" t="s">
        <v>23</v>
      </c>
      <c r="AG78">
        <v>0.15840299999999999</v>
      </c>
      <c r="AH78">
        <v>2</v>
      </c>
      <c r="AI78">
        <v>290813899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ROW(Source!A126)</f>
        <v>126</v>
      </c>
      <c r="B79">
        <v>290813900</v>
      </c>
      <c r="C79">
        <v>290813534</v>
      </c>
      <c r="D79">
        <v>277560276</v>
      </c>
      <c r="E79">
        <v>109</v>
      </c>
      <c r="F79">
        <v>1</v>
      </c>
      <c r="G79">
        <v>1</v>
      </c>
      <c r="H79">
        <v>1</v>
      </c>
      <c r="I79" t="s">
        <v>304</v>
      </c>
      <c r="J79" t="s">
        <v>3</v>
      </c>
      <c r="K79" t="s">
        <v>305</v>
      </c>
      <c r="L79">
        <v>1191</v>
      </c>
      <c r="N79">
        <v>1013</v>
      </c>
      <c r="O79" t="s">
        <v>306</v>
      </c>
      <c r="P79" t="s">
        <v>306</v>
      </c>
      <c r="Q79">
        <v>1</v>
      </c>
      <c r="X79">
        <v>23.7</v>
      </c>
      <c r="Y79">
        <v>0</v>
      </c>
      <c r="Z79">
        <v>0</v>
      </c>
      <c r="AA79">
        <v>0</v>
      </c>
      <c r="AB79">
        <v>424.47</v>
      </c>
      <c r="AC79">
        <v>0</v>
      </c>
      <c r="AD79">
        <v>1</v>
      </c>
      <c r="AE79">
        <v>1</v>
      </c>
      <c r="AF79" t="s">
        <v>23</v>
      </c>
      <c r="AG79">
        <v>17.876909999999999</v>
      </c>
      <c r="AH79">
        <v>2</v>
      </c>
      <c r="AI79">
        <v>290813900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2024-12-25T09:18:23Z</dcterms:created>
  <dcterms:modified xsi:type="dcterms:W3CDTF">2024-12-25T13:35:42Z</dcterms:modified>
</cp:coreProperties>
</file>